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3 FR1 Rel17/"/>
    </mc:Choice>
  </mc:AlternateContent>
  <bookViews>
    <workbookView xWindow="-108" yWindow="-108" windowWidth="23256" windowHeight="1245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H92" i="3" s="1"/>
  <c r="O92" i="3" s="1" a="1"/>
  <c r="O92" i="3" s="1"/>
  <c r="I5" i="3" a="1"/>
  <c r="I5" i="3" s="1"/>
  <c r="B2" i="3"/>
  <c r="B1" i="3"/>
  <c r="D5" i="2" a="1"/>
  <c r="D5" i="2"/>
  <c r="C2" i="2" a="1"/>
  <c r="C2" i="2"/>
  <c r="I11" i="3" l="1"/>
  <c r="H100" i="3" s="1"/>
  <c r="O100" i="3" s="1" a="1"/>
  <c r="O100" i="3" s="1"/>
  <c r="I9" i="3"/>
  <c r="H46" i="3" s="1"/>
  <c r="I10" i="3"/>
  <c r="H90" i="3"/>
  <c r="O90" i="3" s="1" a="1"/>
  <c r="O90" i="3" s="1"/>
  <c r="H77" i="3"/>
  <c r="O77" i="3" s="1" a="1"/>
  <c r="O77" i="3" s="1"/>
  <c r="H89" i="3"/>
  <c r="O89" i="3" s="1" a="1"/>
  <c r="O89" i="3" s="1"/>
  <c r="H91" i="3"/>
  <c r="O91" i="3" s="1" a="1"/>
  <c r="O91" i="3" s="1"/>
  <c r="H45" i="3"/>
  <c r="O45" i="3" s="1" a="1"/>
  <c r="O45" i="3" s="1"/>
  <c r="H49" i="3"/>
  <c r="O49" i="3" s="1" a="1"/>
  <c r="O49" i="3" s="1"/>
  <c r="H88" i="3"/>
  <c r="O88" i="3" s="1" a="1"/>
  <c r="O88" i="3" s="1"/>
  <c r="P2" i="3"/>
  <c r="H37" i="3" l="1"/>
  <c r="O37" i="3" s="1" a="1"/>
  <c r="O37" i="3" s="1"/>
  <c r="H58" i="3"/>
  <c r="O58" i="3" s="1" a="1"/>
  <c r="O58" i="3" s="1"/>
  <c r="H59" i="3"/>
  <c r="O59" i="3" s="1" a="1"/>
  <c r="O59" i="3" s="1"/>
  <c r="H35" i="3"/>
  <c r="O35" i="3" s="1" a="1"/>
  <c r="O35" i="3" s="1"/>
  <c r="H72" i="3"/>
  <c r="O72" i="3" s="1" a="1"/>
  <c r="O72" i="3" s="1"/>
  <c r="H74" i="3"/>
  <c r="O74" i="3" s="1" a="1"/>
  <c r="O74" i="3" s="1"/>
  <c r="H36" i="3"/>
  <c r="O36" i="3" s="1" a="1"/>
  <c r="O36" i="3" s="1"/>
  <c r="H76" i="3"/>
  <c r="O76" i="3" s="1" a="1"/>
  <c r="O76" i="3" s="1"/>
  <c r="H48" i="3"/>
  <c r="O48" i="3" s="1" a="1"/>
  <c r="O48" i="3" s="1"/>
  <c r="H68" i="3"/>
  <c r="O68" i="3" s="1" a="1"/>
  <c r="O68" i="3" s="1"/>
  <c r="H60" i="3"/>
  <c r="O60" i="3" s="1" a="1"/>
  <c r="O60" i="3" s="1"/>
  <c r="H99" i="3"/>
  <c r="O99" i="3" s="1" a="1"/>
  <c r="O99" i="3" s="1"/>
  <c r="I22" i="3" s="1" a="1"/>
  <c r="I22" i="3" s="1"/>
  <c r="H75" i="3"/>
  <c r="O75" i="3" s="1" a="1"/>
  <c r="O75" i="3" s="1"/>
  <c r="H73" i="3"/>
  <c r="O73" i="3" s="1" a="1"/>
  <c r="O73" i="3" s="1"/>
  <c r="H69" i="3"/>
  <c r="O69" i="3" s="1" a="1"/>
  <c r="O69" i="3" s="1"/>
  <c r="H34" i="3"/>
  <c r="O34" i="3" s="1" a="1"/>
  <c r="O34" i="3" s="1"/>
  <c r="H70" i="3"/>
  <c r="O70" i="3" s="1" a="1"/>
  <c r="O70" i="3" s="1"/>
  <c r="H47" i="3"/>
  <c r="O47" i="3" s="1" a="1"/>
  <c r="O47" i="3" s="1"/>
  <c r="H71" i="3"/>
  <c r="O71" i="3" s="1" a="1"/>
  <c r="O71" i="3" s="1"/>
  <c r="H67" i="3"/>
  <c r="O67" i="3" s="1" a="1"/>
  <c r="O67" i="3" s="1"/>
  <c r="H57" i="3"/>
  <c r="O57" i="3" s="1" a="1"/>
  <c r="O57" i="3" s="1"/>
  <c r="H38" i="3"/>
  <c r="O38" i="3" s="1" a="1"/>
  <c r="O38" i="3" s="1"/>
  <c r="I21" i="3" a="1"/>
  <c r="I21" i="3" s="1"/>
  <c r="H122" i="3"/>
  <c r="O122" i="3" s="1" a="1"/>
  <c r="O122" i="3" s="1"/>
  <c r="H80" i="3"/>
  <c r="O80" i="3" s="1" a="1"/>
  <c r="O80" i="3" s="1"/>
  <c r="H78" i="3"/>
  <c r="O78" i="3" s="1" a="1"/>
  <c r="O78" i="3" s="1"/>
  <c r="H123" i="3"/>
  <c r="O123" i="3" s="1" a="1"/>
  <c r="O123" i="3" s="1"/>
  <c r="I25" i="3" s="1" a="1"/>
  <c r="I25" i="3" s="1"/>
  <c r="H121" i="3"/>
  <c r="O121" i="3" s="1" a="1"/>
  <c r="O121" i="3" s="1"/>
  <c r="H81" i="3"/>
  <c r="O81" i="3" s="1" a="1"/>
  <c r="O81" i="3" s="1"/>
  <c r="H79" i="3"/>
  <c r="O79" i="3" s="1" a="1"/>
  <c r="O79" i="3" s="1"/>
  <c r="O46" i="3" a="1"/>
  <c r="O46" i="3" s="1"/>
  <c r="I19" i="3" l="1" a="1"/>
  <c r="I19" i="3" s="1"/>
  <c r="I18" i="3" a="1"/>
  <c r="I18" i="3" s="1"/>
  <c r="I16" i="3" a="1"/>
  <c r="I16" i="3" s="1"/>
  <c r="D10" i="2" s="1"/>
  <c r="I17" i="3" a="1"/>
  <c r="I17"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<sst xmlns="http://schemas.openxmlformats.org/spreadsheetml/2006/main" count="641" uniqueCount="347">
  <si>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</si>
  <si>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</si>
  <si>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</si>
  <si>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</si>
  <si>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</si>
  <si>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</si>
  <si>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</si>
  <si>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</si>
  <si>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</si>
  <si>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</si>
  <si>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</si>
  <si>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</si>
  <si>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</si>
  <si>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</si>
  <si>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</si>
  <si>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</si>
  <si>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</si>
  <si>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</si>
  <si>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</si>
  <si>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</si>
  <si>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</si>
  <si>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</si>
  <si>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</si>
  <si>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</si>
  <si>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</si>
  <si>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</si>
  <si>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</si>
  <si>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</si>
  <si>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</si>
  <si>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</si>
  <si>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</si>
  <si>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</si>
  <si>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</si>
  <si>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</si>
  <si>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</si>
  <si>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</si>
  <si>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</si>
  <si>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</si>
  <si>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</si>
  <si>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</si>
  <si>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</si>
  <si>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</si>
  <si>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</si>
  <si>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</si>
  <si>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</si>
  <si>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</si>
  <si>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</si>
  <si>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</si>
  <si>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</si>
  <si>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</si>
  <si>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</si>
  <si>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</si>
  <si>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</si>
  <si>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</si>
  <si>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</si>
  <si>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</si>
  <si>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</si>
  <si>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</si>
  <si>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</si>
  <si>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</si>
  <si>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</si>
  <si>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</si>
  <si>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</si>
  <si>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</si>
  <si>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</si>
  <si>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</si>
  <si>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</si>
  <si>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</si>
  <si>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</si>
  <si>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</si>
  <si>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</si>
  <si>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</si>
  <si>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</si>
  <si>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</si>
  <si>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</si>
  <si>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</si>
  <si>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</si>
  <si>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</si>
  <si>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</si>
  <si>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</si>
  <si>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</si>
  <si>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</si>
  <si>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</si>
  <si>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</si>
  <si>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</si>
  <si>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</si>
  <si>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</si>
  <si>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</si>
  <si>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</si>
  <si>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</si>
  <si>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</si>
  <si>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</si>
  <si>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</si>
  <si>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</si>
  <si>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</si>
  <si>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</si>
  <si>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</si>
  <si>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</si>
  <si>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</si>
  <si>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</si>
  <si>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</si>
  <si>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</si>
  <si>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</si>
  <si>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</si>
  <si>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</si>
  <si>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</si>
  <si>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</si>
  <si>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</si>
  <si>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</si>
  <si>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</si>
  <si>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</si>
  <si>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</si>
  <si>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</si>
  <si>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</si>
  <si>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</si>
  <si>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</si>
  <si>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</si>
  <si>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</si>
  <si>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</si>
  <si>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</si>
  <si>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</si>
  <si>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</si>
  <si>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</si>
  <si>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</si>
  <si>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</si>
  <si>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</si>
  <si>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</si>
  <si>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</si>
  <si>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</si>
  <si>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</si>
  <si>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</si>
  <si>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</si>
  <si>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</si>
  <si>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</si>
  <si>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</si>
  <si>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</si>
  <si>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</si>
  <si>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</si>
  <si>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</si>
  <si>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</si>
  <si>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</si>
  <si>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</si>
  <si>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</si>
  <si>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</si>
  <si>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</si>
  <si>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</si>
  <si>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</si>
  <si>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</si>
  <si>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</si>
  <si>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</si>
  <si>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</si>
  <si>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</si>
  <si>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</si>
  <si>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</si>
  <si>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</si>
  <si>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</si>
  <si>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</si>
  <si>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</si>
  <si>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</si>
  <si>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</si>
  <si>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</si>
  <si>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</si>
  <si>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</si>
  <si>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</si>
  <si>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</si>
  <si>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</si>
  <si>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</si>
  <si>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</si>
  <si>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</si>
  <si>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</si>
  <si>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</si>
  <si>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</si>
  <si>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</si>
  <si>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</si>
  <si>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</si>
  <si>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</si>
  <si>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</si>
  <si>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</si>
  <si>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</si>
  <si>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</si>
  <si>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</si>
  <si>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</si>
  <si>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</si>
  <si>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</si>
  <si>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</si>
  <si>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</si>
  <si>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</si>
  <si>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</si>
  <si>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</si>
  <si>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</si>
  <si>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</si>
  <si>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</si>
  <si>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</si>
  <si>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</si>
  <si>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</si>
  <si>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</si>
  <si>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</si>
  <si>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</si>
  <si>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</si>
  <si>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</si>
  <si>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</si>
  <si>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</si>
  <si>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</si>
  <si>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</si>
  <si>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</si>
  <si>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</si>
  <si>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</si>
  <si>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</si>
  <si>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</si>
  <si>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</si>
  <si>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</si>
  <si>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</si>
  <si>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</si>
  <si>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</si>
  <si>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</si>
  <si>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</si>
  <si>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</si>
  <si>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</si>
  <si>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</si>
  <si>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</si>
  <si>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</si>
  <si>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</si>
  <si>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</si>
  <si>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</si>
  <si>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</si>
  <si>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</si>
  <si>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</si>
  <si>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</si>
  <si>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</si>
  <si>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</si>
  <si>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</si>
  <si>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</si>
  <si>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</si>
  <si>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</si>
  <si>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</si>
  <si>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</si>
  <si>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</si>
  <si>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</si>
  <si>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</si>
  <si>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</si>
  <si>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</si>
  <si>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</si>
  <si>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</si>
  <si>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</si>
  <si>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</si>
  <si>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</si>
  <si>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</si>
  <si>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</si>
  <si>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</si>
  <si>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</si>
  <si>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</si>
  <si>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</si>
  <si>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</si>
  <si>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</si>
  <si>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</si>
  <si>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</si>
  <si>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</si>
  <si>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</si>
  <si>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</si>
  <si>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</si>
  <si>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</si>
  <si>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</si>
  <si>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</si>
  <si>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</si>
  <si>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</si>
  <si>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</si>
  <si>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</si>
  <si>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</si>
  <si>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</si>
  <si>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</si>
  <si>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</si>
  <si>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</si>
  <si>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</si>
  <si>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</si>
  <si>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</si>
  <si>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</si>
  <si>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</si>
  <si>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</si>
  <si>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</si>
  <si>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</si>
  <si>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</si>
  <si>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</si>
  <si>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</si>
  <si>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</si>
  <si>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</si>
  <si>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</si>
  <si>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</si>
  <si>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</si>
  <si>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</si>
  <si>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</si>
  <si>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</si>
  <si>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</si>
  <si>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</si>
  <si>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</si>
  <si>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</si>
  <si>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</si>
  <si>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</si>
  <si>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</si>
  <si>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</si>
  <si>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</si>
  <si>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</si>
  <si>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</si>
  <si>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</si>
  <si>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</si>
  <si>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</si>
  <si>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</si>
  <si>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</si>
  <si>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</si>
  <si>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</si>
  <si>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</si>
  <si>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</si>
  <si>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</si>
  <si>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</si>
  <si>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</si>
  <si>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</si>
  <si>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</si>
  <si>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CA_n28A-n78A-n79A</t>
  </si>
  <si>
    <t>CA_n28A-n79A</t>
  </si>
  <si>
    <t>CA_n78A-n79A</t>
  </si>
  <si>
    <t>Ongoing</t>
  </si>
  <si>
    <t>PC3</t>
  </si>
  <si>
    <t>NTT DOCOMO</t>
  </si>
  <si>
    <t>NTT DOCOMO (Shun Kato)</t>
  </si>
  <si>
    <t>NR_CADC_NR_LTE_DC_R17-UEConTest</t>
  </si>
  <si>
    <t>NR CA FR1 inter-band (2 bands)</t>
  </si>
  <si>
    <t>38.101-1:Table 5.5A.3.1-1n</t>
  </si>
  <si>
    <t>RAN5#109</t>
    <phoneticPr fontId="39"/>
  </si>
  <si>
    <t>NTT DOCOMO (Shun Kato)</t>
    <phoneticPr fontId="39"/>
  </si>
  <si>
    <t>CA_n28A-n78A-n79A</t>
    <phoneticPr fontId="39"/>
  </si>
  <si>
    <t>CA_n28A-n78A</t>
    <phoneticPr fontId="39"/>
  </si>
  <si>
    <t>CA_n78A-n79A</t>
    <phoneticPr fontId="39"/>
  </si>
  <si>
    <t>N/A</t>
    <phoneticPr fontId="39"/>
  </si>
  <si>
    <t>CA_n78A-n79A/CA_n78A-n79A : R5-254523
Other configs specified.</t>
    <phoneticPr fontId="39"/>
  </si>
  <si>
    <t>UL CA_n28A-n78A&amp; UL CA_n28A-n79A : already exist
UL n78A-n79A : Not applicable</t>
    <phoneticPr fontId="39"/>
  </si>
  <si>
    <t>R5-254523</t>
    <phoneticPr fontId="39"/>
  </si>
  <si>
    <t>R5-255204</t>
    <phoneticPr fontId="39"/>
  </si>
  <si>
    <t>R5-256826</t>
    <phoneticPr fontId="39"/>
  </si>
  <si>
    <t>CA_n28A-n78A-n79A/2UL : R5-256826
CA_n78A-n79A/CA_n78A-n79A :  already exist</t>
    <phoneticPr fontId="39"/>
  </si>
  <si>
    <t>already exist</t>
    <phoneticPr fontId="39"/>
  </si>
  <si>
    <t>CA_n28A-n78A-n79A/2UL : R5-254632</t>
    <phoneticPr fontId="39"/>
  </si>
  <si>
    <t xml:space="preserve">
CA_n78A-n79A/CA_n78A-n79A :  R5-255256</t>
    <phoneticPr fontId="39"/>
  </si>
  <si>
    <t>R5-255256</t>
    <phoneticPr fontId="39"/>
  </si>
  <si>
    <t>R5-254632</t>
    <phoneticPr fontId="39"/>
  </si>
  <si>
    <t>R5-255262</t>
    <phoneticPr fontId="39"/>
  </si>
  <si>
    <t>UL CA_n78A-n79A : R5-255262
Other configs specified.</t>
    <phoneticPr fontId="39"/>
  </si>
  <si>
    <t>R5-254632, R5-255256</t>
    <phoneticPr fontId="39"/>
  </si>
  <si>
    <t>CA_n28A-n78A-n79A/2UL : R5-254632
CA_n78A-n79A/CA_n78A-n79A :  R5-255256</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</si>
</sst>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b/>
      <sz val="11"/>
      <name val="Arial"/>
      <family val="2"/>
    </font>
    <font>
      <i/>
      <sz val="11"/>
      <color theme="1"/>
      <name val="游ゴシック"/>
      <family val="3"/>
      <charset val="128"/>
      <scheme val="minor"/>
    </font>
    <font>
      <sz val="11"/>
      <color rgb="FFFF0000"/>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3">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79">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8"/>
    <tableColumn id="1" xr3:uid="{00000000-0010-0000-0000-000001000000}" name="Release introduced in TS 38.101-x" dataDxfId="177"/>
    <tableColumn id="2" xr3:uid="{00000000-0010-0000-0000-000002000000}" name="Type of configuration" dataDxfId="176"/>
    <tableColumn id="3" xr3:uid="{00000000-0010-0000-0000-000003000000}" name="TS and Source Table" dataDxfId="175"/>
    <tableColumn id="4" xr3:uid="{00000000-0010-0000-0000-000004000000}" name="Configuration" dataDxfId="174"/>
    <tableColumn id="5" xr3:uid="{00000000-0010-0000-0000-000005000000}" name="Uplink_x000a_configuration" dataDxfId="173"/>
    <tableColumn id="6" xr3:uid="{00000000-0010-0000-0000-000006000000}" name="PC3 Status" dataDxfId="172"/>
    <tableColumn id="7" xr3:uid="{00000000-0010-0000-0000-000007000000}" name="PC2 completed?" dataDxfId="171"/>
    <tableColumn id="8" xr3:uid="{00000000-0010-0000-0000-000008000000}" name="RAN5 Completion Meeting _x000a_(PC3)" dataDxfId="170"/>
    <tableColumn id="9" xr3:uid="{00000000-0010-0000-0000-000009000000}" name="Completion Reference_x000a_(PC3)" dataDxfId="169"/>
    <tableColumn id="10" xr3:uid="{00000000-0010-0000-0000-00000A000000}" name="Interested operator_x000a_(PC3)" dataDxfId="168"/>
    <tableColumn id="11" xr3:uid="{00000000-0010-0000-0000-00000B000000}" name="Responsible Company (contact)_x000a_(PC3)" dataDxfId="167"/>
    <tableColumn id="12" xr3:uid="{00000000-0010-0000-0000-00000C000000}" name="Assignment_x000a_[RAN5 meeting]_x000a_ (PC3)" dataDxfId="166"/>
    <tableColumn id="13" xr3:uid="{00000000-0010-0000-0000-00000D000000}" name="Applicable RAN5 WI code(s)  for CRs" dataDxfId="165"/>
    <tableColumn id="14" xr3:uid="{00000000-0010-0000-0000-00000E000000}" name="Comments" dataDxfId="164"/>
    <tableColumn id="16" xr3:uid="{00000000-0010-0000-0000-000010000000}" name="Introduced in PRD version" dataDxfId="16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50" t="s">
        <v>0</v>
      </c>
      <c r="C1" s="150"/>
      <c r="D1" s="150"/>
      <c r="E1" s="150"/>
      <c r="F1" s="150"/>
      <c r="G1" s="150"/>
      <c r="H1" s="150"/>
      <c r="I1" s="150"/>
      <c r="J1" s="150"/>
      <c r="K1" s="150"/>
      <c r="L1" s="150"/>
      <c r="M1" s="150"/>
      <c r="N1" s="150"/>
      <c r="O1" s="18"/>
      <c r="P1" s="127"/>
      <c r="Q1" s="78"/>
      <c r="R1" s="78"/>
      <c r="S1" s="78"/>
    </row>
    <row r="2" spans="1:16382" ht="17.25" customHeight="1" x14ac:dyDescent="0.45">
      <c r="B2" s="115" t="s">
        <v>1</v>
      </c>
      <c r="C2" s="151" t="str">
        <f t="array" ref="C2" ca="1">"WP NR CA PC3 FR1 "&amp;INDIRECT("'Revision History WP template'!A3")</f>
        <v>WP NR CA PC3 FR1 v1.14.0</v>
      </c>
      <c r="D2" s="151"/>
      <c r="E2" s="151"/>
      <c r="F2" s="151"/>
      <c r="G2" s="151"/>
      <c r="H2" s="151"/>
      <c r="I2" s="151"/>
      <c r="J2" s="151"/>
      <c r="K2" s="151"/>
      <c r="L2" s="151"/>
      <c r="M2" s="151"/>
      <c r="N2" s="151"/>
      <c r="O2" s="18"/>
      <c r="P2" s="127"/>
      <c r="Q2" s="78"/>
      <c r="R2" s="78"/>
      <c r="S2" s="78"/>
    </row>
    <row r="3" spans="1:16382" ht="30" customHeight="1" x14ac:dyDescent="0.45">
      <c r="B3" s="152" t="s">
        <v>2</v>
      </c>
      <c r="C3" s="152"/>
      <c r="D3" s="152"/>
      <c r="E3" s="152"/>
      <c r="F3" s="152"/>
      <c r="G3" s="152"/>
      <c r="H3" s="152"/>
      <c r="I3" s="152"/>
      <c r="J3" s="152"/>
      <c r="K3" s="152"/>
      <c r="L3" s="152"/>
      <c r="M3" s="152"/>
      <c r="N3" s="152"/>
      <c r="O3" s="78"/>
      <c r="P3" s="78"/>
      <c r="Q3" s="78"/>
      <c r="R3" s="78"/>
      <c r="S3" s="78"/>
    </row>
    <row r="4" spans="1:16382" x14ac:dyDescent="0.45">
      <c r="B4" s="144" t="s">
        <v>3</v>
      </c>
      <c r="C4" s="144"/>
      <c r="D4" s="144"/>
      <c r="E4" s="144"/>
      <c r="F4" s="144"/>
      <c r="G4" s="144"/>
      <c r="H4" s="144"/>
      <c r="I4" s="144"/>
      <c r="J4" s="144"/>
      <c r="K4" s="52"/>
      <c r="L4" s="53"/>
      <c r="M4" s="53"/>
      <c r="N4" s="17"/>
      <c r="O4" s="17"/>
      <c r="P4" s="17"/>
      <c r="Q4" s="17"/>
      <c r="R4" s="17"/>
      <c r="S4" s="17"/>
    </row>
    <row r="5" spans="1:16382" x14ac:dyDescent="0.45">
      <c r="A5" s="19"/>
      <c r="B5" s="153" t="s">
        <v>4</v>
      </c>
      <c r="C5" s="153"/>
      <c r="D5" s="154" t="str">
        <f t="array" ref="D5" ca="1">SUBSTITUTE(MID(CELL("filename"),SEARCH("[",CELL("filename"))+1,SEARCH("]",CELL("filename"))-SEARCH("[",CELL("filename"))-1),".xlsx","")</f>
        <v>WP NR CA PC3 FR1 v1.14.0</v>
      </c>
      <c r="E5" s="155"/>
      <c r="F5" s="156"/>
      <c r="K5" s="148" t="s">
        <v>5</v>
      </c>
      <c r="L5" s="149"/>
      <c r="M5" s="149"/>
      <c r="N5" s="149"/>
      <c r="O5" s="149"/>
      <c r="P5" s="149"/>
      <c r="Q5" s="149"/>
      <c r="R5" s="149"/>
      <c r="S5" s="55"/>
    </row>
    <row r="6" spans="1:16382" ht="19.2" x14ac:dyDescent="0.45">
      <c r="A6" s="19"/>
      <c r="B6" s="139" t="s">
        <v>6</v>
      </c>
      <c r="C6" s="139"/>
      <c r="D6" s="140" t="s">
        <v>327</v>
      </c>
      <c r="E6" s="141"/>
      <c r="F6" s="142"/>
      <c r="K6" s="148" t="s">
        <v>7</v>
      </c>
      <c r="L6" s="149"/>
      <c r="M6" s="149"/>
      <c r="N6" s="149"/>
      <c r="O6" s="149"/>
      <c r="P6" s="149"/>
      <c r="Q6" s="149"/>
      <c r="R6" s="149"/>
      <c r="S6" s="134"/>
    </row>
    <row r="7" spans="1:16382" ht="15" customHeight="1" x14ac:dyDescent="0.45">
      <c r="A7" s="19"/>
      <c r="B7" s="139" t="s">
        <v>8</v>
      </c>
      <c r="C7" s="139"/>
      <c r="D7" s="140" t="s">
        <v>326</v>
      </c>
      <c r="E7" s="141"/>
      <c r="F7" s="142"/>
      <c r="K7" s="146" t="s">
        <v>10</v>
      </c>
      <c r="L7" s="147"/>
      <c r="M7" s="147"/>
      <c r="N7" s="147"/>
      <c r="O7" s="147"/>
      <c r="P7" s="147"/>
      <c r="Q7" s="147"/>
      <c r="R7" s="147"/>
      <c r="S7" s="128"/>
    </row>
    <row r="8" spans="1:16382" x14ac:dyDescent="0.45">
      <c r="A8" s="19"/>
      <c r="B8" s="139" t="s">
        <v>11</v>
      </c>
      <c r="C8" s="139"/>
      <c r="D8" s="140"/>
      <c r="E8" s="141"/>
      <c r="F8" s="142"/>
      <c r="K8" s="146"/>
      <c r="L8" s="147"/>
      <c r="M8" s="147"/>
      <c r="N8" s="147"/>
      <c r="O8" s="147"/>
      <c r="P8" s="147"/>
      <c r="Q8" s="147"/>
      <c r="R8" s="147"/>
      <c r="S8" s="128"/>
    </row>
    <row r="9" spans="1:16382" x14ac:dyDescent="0.45">
      <c r="S9" s="128"/>
    </row>
    <row r="10" spans="1:16382" x14ac:dyDescent="0.45">
      <c r="B10" s="143" t="s">
        <v>12</v>
      </c>
      <c r="C10" s="143"/>
      <c r="D10" s="59">
        <f>'WP NR CA PC3 FR1'!$I$16</f>
        <v>1</v>
      </c>
      <c r="E10" s="18"/>
      <c r="F10" s="18"/>
      <c r="G10" s="18"/>
      <c r="H10" s="18"/>
      <c r="I10" s="18"/>
      <c r="J10" s="18"/>
      <c r="S10" s="128"/>
    </row>
    <row r="11" spans="1:16382" x14ac:dyDescent="0.45">
      <c r="S11" s="128"/>
    </row>
    <row r="12" spans="1:16382" ht="18.75" customHeight="1" x14ac:dyDescent="0.45">
      <c r="B12" s="144" t="s">
        <v>13</v>
      </c>
      <c r="C12" s="144"/>
      <c r="D12" s="144"/>
      <c r="E12" s="144"/>
      <c r="F12" s="144"/>
      <c r="G12" s="144"/>
      <c r="H12" s="144"/>
      <c r="I12" s="144"/>
      <c r="J12" s="144"/>
      <c r="S12" s="128"/>
    </row>
    <row r="13" spans="1:16382" ht="108" customHeight="1" x14ac:dyDescent="0.45">
      <c r="A13" s="116"/>
      <c r="B13" s="145" t="s">
        <v>14</v>
      </c>
      <c r="C13" s="145"/>
      <c r="D13" s="145"/>
      <c r="E13" s="145"/>
      <c r="F13" s="145"/>
      <c r="G13" s="145"/>
      <c r="H13" s="145"/>
      <c r="I13" s="145"/>
      <c r="J13" s="145"/>
      <c r="K13" s="145"/>
      <c r="L13" s="145"/>
      <c r="M13" s="145"/>
      <c r="N13" s="145"/>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36" x14ac:dyDescent="0.45">
      <c r="A15" s="119"/>
      <c r="B15" s="120" t="s">
        <v>313</v>
      </c>
      <c r="C15" s="120" t="s">
        <v>314</v>
      </c>
      <c r="D15" s="121" t="s">
        <v>315</v>
      </c>
      <c r="E15" s="122" t="s">
        <v>328</v>
      </c>
      <c r="F15" s="121" t="s">
        <v>329</v>
      </c>
      <c r="G15" s="120" t="s">
        <v>319</v>
      </c>
      <c r="H15" s="120" t="s">
        <v>320</v>
      </c>
      <c r="I15" s="121"/>
      <c r="J15" s="121"/>
      <c r="K15" s="121" t="s">
        <v>321</v>
      </c>
      <c r="L15" s="121" t="s">
        <v>327</v>
      </c>
      <c r="M15" s="121" t="s">
        <v>270</v>
      </c>
      <c r="N15" s="121" t="s">
        <v>323</v>
      </c>
      <c r="O15" s="121"/>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6.4" x14ac:dyDescent="0.45">
      <c r="A16" s="119"/>
      <c r="B16" s="120" t="s">
        <v>313</v>
      </c>
      <c r="C16" s="120" t="s">
        <v>314</v>
      </c>
      <c r="D16" s="121" t="s">
        <v>315</v>
      </c>
      <c r="E16" s="122" t="s">
        <v>316</v>
      </c>
      <c r="F16" s="121" t="s">
        <v>317</v>
      </c>
      <c r="G16" s="120" t="s">
        <v>319</v>
      </c>
      <c r="H16" s="120" t="s">
        <v>320</v>
      </c>
      <c r="I16" s="121"/>
      <c r="J16" s="121"/>
      <c r="K16" s="121" t="s">
        <v>321</v>
      </c>
      <c r="L16" s="121" t="s">
        <v>322</v>
      </c>
      <c r="M16" s="121" t="s">
        <v>270</v>
      </c>
      <c r="N16" s="121" t="s">
        <v>323</v>
      </c>
      <c r="O16" s="121"/>
      <c r="P16" s="132" t="s">
        <v>30</v>
      </c>
    </row>
    <row r="17" spans="1:16" ht="26.4" x14ac:dyDescent="0.45">
      <c r="A17" s="119"/>
      <c r="B17" s="120" t="s">
        <v>313</v>
      </c>
      <c r="C17" s="120" t="s">
        <v>314</v>
      </c>
      <c r="D17" s="121" t="s">
        <v>315</v>
      </c>
      <c r="E17" s="122" t="s">
        <v>316</v>
      </c>
      <c r="F17" s="121" t="s">
        <v>318</v>
      </c>
      <c r="G17" s="120" t="s">
        <v>319</v>
      </c>
      <c r="H17" s="120" t="s">
        <v>320</v>
      </c>
      <c r="I17" s="121"/>
      <c r="J17" s="121"/>
      <c r="K17" s="121" t="s">
        <v>321</v>
      </c>
      <c r="L17" s="121" t="s">
        <v>322</v>
      </c>
      <c r="M17" s="121" t="s">
        <v>270</v>
      </c>
      <c r="N17" s="121" t="s">
        <v>323</v>
      </c>
      <c r="O17" s="121"/>
      <c r="P17" s="132"/>
    </row>
    <row r="18" spans="1:16" ht="26.4" x14ac:dyDescent="0.45">
      <c r="A18" s="119"/>
      <c r="B18" s="120" t="s">
        <v>313</v>
      </c>
      <c r="C18" s="120" t="s">
        <v>324</v>
      </c>
      <c r="D18" s="121" t="s">
        <v>325</v>
      </c>
      <c r="E18" s="122" t="s">
        <v>330</v>
      </c>
      <c r="F18" s="121" t="s">
        <v>330</v>
      </c>
      <c r="G18" s="120" t="s">
        <v>319</v>
      </c>
      <c r="H18" s="120" t="s">
        <v>320</v>
      </c>
      <c r="I18" s="121"/>
      <c r="J18" s="121"/>
      <c r="K18" s="121" t="s">
        <v>321</v>
      </c>
      <c r="L18" s="121" t="s">
        <v>322</v>
      </c>
      <c r="M18" s="121" t="s">
        <v>270</v>
      </c>
      <c r="N18" s="121" t="s">
        <v>323</v>
      </c>
      <c r="O18" s="121"/>
      <c r="P18" s="132"/>
    </row>
    <row r="19" spans="1:16" x14ac:dyDescent="0.45">
      <c r="A19" s="119"/>
      <c r="B19" s="120"/>
      <c r="C19" s="120"/>
      <c r="D19" s="121"/>
      <c r="E19" s="122"/>
      <c r="F19" s="121"/>
      <c r="G19" s="120"/>
      <c r="H19" s="120"/>
      <c r="I19" s="121"/>
      <c r="J19" s="121"/>
      <c r="K19" s="121"/>
      <c r="L19" s="121"/>
      <c r="M19" s="121"/>
      <c r="N19" s="121"/>
      <c r="O19" s="121"/>
      <c r="P19" s="132"/>
    </row>
    <row r="20" spans="1:16" x14ac:dyDescent="0.45">
      <c r="A20" s="119"/>
      <c r="B20" s="120"/>
      <c r="C20" s="120"/>
      <c r="D20" s="121"/>
      <c r="E20" s="122"/>
      <c r="F20" s="121"/>
      <c r="G20" s="120"/>
      <c r="H20" s="120"/>
      <c r="I20" s="121"/>
      <c r="J20" s="121"/>
      <c r="K20" s="121"/>
      <c r="L20" s="121"/>
      <c r="M20" s="121"/>
      <c r="N20" s="121"/>
      <c r="O20" s="121"/>
      <c r="P20" s="132"/>
    </row>
    <row r="21" spans="1:16" x14ac:dyDescent="0.45">
      <c r="A21" s="119"/>
      <c r="B21" s="120"/>
      <c r="C21" s="120"/>
      <c r="D21" s="121"/>
      <c r="E21" s="122"/>
      <c r="F21" s="121"/>
      <c r="G21" s="120"/>
      <c r="H21" s="120"/>
      <c r="I21" s="121"/>
      <c r="J21" s="121"/>
      <c r="K21" s="121"/>
      <c r="L21" s="121"/>
      <c r="M21" s="121"/>
      <c r="N21" s="121"/>
      <c r="O21" s="121"/>
      <c r="P21" s="132"/>
    </row>
    <row r="22" spans="1:16" x14ac:dyDescent="0.45">
      <c r="A22" s="119"/>
      <c r="B22" s="120"/>
      <c r="C22" s="120"/>
      <c r="D22" s="121"/>
      <c r="E22" s="122"/>
      <c r="F22" s="121"/>
      <c r="G22" s="120"/>
      <c r="H22" s="120"/>
      <c r="I22" s="121"/>
      <c r="J22" s="121"/>
      <c r="K22" s="121"/>
      <c r="L22" s="121"/>
      <c r="M22" s="121"/>
      <c r="N22" s="121"/>
      <c r="O22" s="121"/>
      <c r="P22" s="132"/>
    </row>
    <row r="23" spans="1:16" x14ac:dyDescent="0.45">
      <c r="A23" s="119"/>
      <c r="B23" s="120"/>
      <c r="C23" s="120"/>
      <c r="D23" s="121"/>
      <c r="E23" s="122"/>
      <c r="F23" s="121"/>
      <c r="G23" s="120"/>
      <c r="H23" s="120"/>
      <c r="I23" s="121"/>
      <c r="J23" s="121"/>
      <c r="K23" s="121"/>
      <c r="L23" s="121"/>
      <c r="M23" s="121"/>
      <c r="N23" s="121"/>
      <c r="O23" s="121"/>
      <c r="P23" s="132"/>
    </row>
    <row r="24" spans="1:16" x14ac:dyDescent="0.45">
      <c r="A24" s="119"/>
      <c r="B24" s="120"/>
      <c r="C24" s="120"/>
      <c r="D24" s="121"/>
      <c r="E24" s="122"/>
      <c r="F24" s="121"/>
      <c r="G24" s="120"/>
      <c r="H24" s="120"/>
      <c r="I24" s="121"/>
      <c r="J24" s="121"/>
      <c r="K24" s="121"/>
      <c r="L24" s="121"/>
      <c r="M24" s="121"/>
      <c r="N24" s="121"/>
      <c r="O24" s="121"/>
      <c r="P24" s="132"/>
    </row>
    <row r="25" spans="1:16" x14ac:dyDescent="0.45">
      <c r="A25" s="119"/>
      <c r="B25" s="120"/>
      <c r="C25" s="120"/>
      <c r="D25" s="121"/>
      <c r="E25" s="122"/>
      <c r="F25" s="121"/>
      <c r="G25" s="120"/>
      <c r="H25" s="120"/>
      <c r="I25" s="121"/>
      <c r="J25" s="121"/>
      <c r="K25" s="121"/>
      <c r="L25" s="121"/>
      <c r="M25" s="121"/>
      <c r="N25" s="121"/>
      <c r="O25" s="121"/>
      <c r="P25" s="132"/>
    </row>
    <row r="26" spans="1:16" x14ac:dyDescent="0.45">
      <c r="A26" s="119"/>
      <c r="B26" s="120"/>
      <c r="C26" s="120"/>
      <c r="D26" s="121"/>
      <c r="E26" s="122"/>
      <c r="F26" s="121"/>
      <c r="G26" s="120"/>
      <c r="H26" s="120"/>
      <c r="I26" s="121"/>
      <c r="J26" s="121"/>
      <c r="K26" s="121"/>
      <c r="L26" s="121"/>
      <c r="M26" s="121"/>
      <c r="N26" s="121"/>
      <c r="O26" s="121"/>
      <c r="P26" s="132"/>
    </row>
    <row r="27" spans="1:16" x14ac:dyDescent="0.45">
      <c r="A27" s="119"/>
      <c r="B27" s="120"/>
      <c r="C27" s="120"/>
      <c r="D27" s="121"/>
      <c r="E27" s="122"/>
      <c r="F27" s="121"/>
      <c r="G27" s="120"/>
      <c r="H27" s="120"/>
      <c r="I27" s="121"/>
      <c r="J27" s="121"/>
      <c r="K27" s="121"/>
      <c r="L27" s="121"/>
      <c r="M27" s="121"/>
      <c r="N27" s="121"/>
      <c r="O27" s="121"/>
      <c r="P27" s="132"/>
    </row>
    <row r="28" spans="1:16" x14ac:dyDescent="0.45">
      <c r="A28" s="119"/>
      <c r="B28" s="120"/>
      <c r="C28" s="120"/>
      <c r="D28" s="121"/>
      <c r="E28" s="122"/>
      <c r="F28" s="121"/>
      <c r="G28" s="120"/>
      <c r="H28" s="120"/>
      <c r="I28" s="121"/>
      <c r="J28" s="121"/>
      <c r="K28" s="121"/>
      <c r="L28" s="121"/>
      <c r="M28" s="121"/>
      <c r="N28" s="121"/>
      <c r="O28" s="121"/>
      <c r="P28" s="132"/>
    </row>
    <row r="29" spans="1:16" x14ac:dyDescent="0.45">
      <c r="A29" s="119"/>
      <c r="B29" s="120"/>
      <c r="C29" s="120"/>
      <c r="D29" s="121"/>
      <c r="E29" s="122"/>
      <c r="F29" s="121"/>
      <c r="G29" s="120"/>
      <c r="H29" s="120"/>
      <c r="I29" s="121"/>
      <c r="J29" s="121"/>
      <c r="K29" s="121"/>
      <c r="L29" s="121"/>
      <c r="M29" s="121"/>
      <c r="N29" s="121"/>
      <c r="O29" s="121"/>
      <c r="P29" s="132"/>
    </row>
    <row r="30" spans="1:16" x14ac:dyDescent="0.45">
      <c r="A30" s="119"/>
      <c r="B30" s="120"/>
      <c r="C30" s="120"/>
      <c r="D30" s="121"/>
      <c r="E30" s="122"/>
      <c r="F30" s="121"/>
      <c r="G30" s="120"/>
      <c r="H30" s="120"/>
      <c r="I30" s="121"/>
      <c r="J30" s="121"/>
      <c r="K30" s="121"/>
      <c r="L30" s="121"/>
      <c r="M30" s="121"/>
      <c r="N30" s="121"/>
      <c r="O30" s="121"/>
      <c r="P30" s="132"/>
    </row>
    <row r="31" spans="1:16" x14ac:dyDescent="0.45">
      <c r="A31" s="119"/>
      <c r="B31" s="120"/>
      <c r="C31" s="120"/>
      <c r="D31" s="121"/>
      <c r="E31" s="122"/>
      <c r="F31" s="121"/>
      <c r="G31" s="120"/>
      <c r="H31" s="120"/>
      <c r="I31" s="121"/>
      <c r="J31" s="121"/>
      <c r="K31" s="121"/>
      <c r="L31" s="121"/>
      <c r="M31" s="121"/>
      <c r="N31" s="121"/>
      <c r="O31" s="121"/>
      <c r="P31" s="132"/>
    </row>
    <row r="32" spans="1:16" x14ac:dyDescent="0.45">
      <c r="A32" s="119"/>
      <c r="B32" s="120"/>
      <c r="C32" s="120"/>
      <c r="D32" s="121"/>
      <c r="E32" s="122"/>
      <c r="F32" s="121"/>
      <c r="G32" s="120"/>
      <c r="H32" s="120"/>
      <c r="I32" s="121"/>
      <c r="J32" s="121"/>
      <c r="K32" s="121"/>
      <c r="L32" s="121"/>
      <c r="M32" s="121"/>
      <c r="N32" s="121"/>
      <c r="O32" s="121"/>
      <c r="P32" s="132"/>
    </row>
    <row r="33" spans="1:16" x14ac:dyDescent="0.45">
      <c r="A33" s="119"/>
      <c r="B33" s="120"/>
      <c r="C33" s="120"/>
      <c r="D33" s="121"/>
      <c r="E33" s="122"/>
      <c r="F33" s="121"/>
      <c r="G33" s="120"/>
      <c r="H33" s="120"/>
      <c r="I33" s="121"/>
      <c r="J33" s="121"/>
      <c r="K33" s="121"/>
      <c r="L33" s="121"/>
      <c r="M33" s="121"/>
      <c r="N33" s="121"/>
      <c r="O33" s="121"/>
      <c r="P33" s="132"/>
    </row>
    <row r="34" spans="1:16" x14ac:dyDescent="0.45">
      <c r="A34" s="119"/>
      <c r="B34" s="120"/>
      <c r="C34" s="120"/>
      <c r="D34" s="121"/>
      <c r="E34" s="122"/>
      <c r="F34" s="121"/>
      <c r="G34" s="120"/>
      <c r="H34" s="120"/>
      <c r="I34" s="121"/>
      <c r="J34" s="121"/>
      <c r="K34" s="121"/>
      <c r="L34" s="121"/>
      <c r="M34" s="121"/>
      <c r="N34" s="121"/>
      <c r="O34" s="121"/>
      <c r="P34" s="132"/>
    </row>
    <row r="35" spans="1:16" x14ac:dyDescent="0.45">
      <c r="A35" s="119"/>
      <c r="B35" s="120"/>
      <c r="C35" s="120"/>
      <c r="D35" s="121"/>
      <c r="E35" s="122"/>
      <c r="F35" s="121"/>
      <c r="G35" s="120"/>
      <c r="H35" s="120"/>
      <c r="I35" s="121"/>
      <c r="J35" s="121"/>
      <c r="K35" s="121"/>
      <c r="L35" s="121"/>
      <c r="M35" s="121"/>
      <c r="N35" s="121"/>
      <c r="O35" s="121"/>
      <c r="P35" s="132"/>
    </row>
    <row r="36" spans="1:16" x14ac:dyDescent="0.45">
      <c r="A36" s="119"/>
      <c r="B36" s="120"/>
      <c r="C36" s="120"/>
      <c r="D36" s="121"/>
      <c r="E36" s="122"/>
      <c r="F36" s="121"/>
      <c r="G36" s="120"/>
      <c r="H36" s="120"/>
      <c r="I36" s="121"/>
      <c r="J36" s="121"/>
      <c r="K36" s="121"/>
      <c r="L36" s="121"/>
      <c r="M36" s="121"/>
      <c r="N36" s="121"/>
      <c r="O36" s="121"/>
      <c r="P36" s="132"/>
    </row>
    <row r="37" spans="1:16" x14ac:dyDescent="0.45">
      <c r="A37" s="119"/>
      <c r="B37" s="120"/>
      <c r="C37" s="120"/>
      <c r="D37" s="121"/>
      <c r="E37" s="122"/>
      <c r="F37" s="121"/>
      <c r="G37" s="120"/>
      <c r="H37" s="120"/>
      <c r="I37" s="121"/>
      <c r="J37" s="121"/>
      <c r="K37" s="121"/>
      <c r="L37" s="121"/>
      <c r="M37" s="121"/>
      <c r="N37" s="121"/>
      <c r="O37" s="121"/>
      <c r="P37" s="132"/>
    </row>
    <row r="38" spans="1:16" x14ac:dyDescent="0.45">
      <c r="A38" s="119"/>
      <c r="B38" s="120"/>
      <c r="C38" s="120"/>
      <c r="D38" s="121"/>
      <c r="E38" s="122"/>
      <c r="F38" s="121"/>
      <c r="G38" s="120"/>
      <c r="H38" s="120"/>
      <c r="I38" s="121"/>
      <c r="J38" s="121"/>
      <c r="K38" s="121"/>
      <c r="L38" s="121"/>
      <c r="M38" s="121"/>
      <c r="N38" s="121"/>
      <c r="O38" s="121"/>
      <c r="P38" s="132"/>
    </row>
    <row r="39" spans="1:16" x14ac:dyDescent="0.45">
      <c r="A39" s="119"/>
      <c r="B39" s="120"/>
      <c r="C39" s="120"/>
      <c r="D39" s="121"/>
      <c r="E39" s="122"/>
      <c r="F39" s="121"/>
      <c r="G39" s="120"/>
      <c r="H39" s="120"/>
      <c r="I39" s="121"/>
      <c r="J39" s="121"/>
      <c r="K39" s="121"/>
      <c r="L39" s="121"/>
      <c r="M39" s="121"/>
      <c r="N39" s="121"/>
      <c r="O39" s="121"/>
      <c r="P39" s="132"/>
    </row>
    <row r="40" spans="1:16" x14ac:dyDescent="0.45">
      <c r="A40" s="119"/>
      <c r="B40" s="120"/>
      <c r="C40" s="120"/>
      <c r="D40" s="121"/>
      <c r="E40" s="122"/>
      <c r="F40" s="121"/>
      <c r="G40" s="120"/>
      <c r="H40" s="120"/>
      <c r="I40" s="121"/>
      <c r="J40" s="121"/>
      <c r="K40" s="121"/>
      <c r="L40" s="121"/>
      <c r="M40" s="121"/>
      <c r="N40" s="121"/>
      <c r="O40" s="121"/>
      <c r="P40" s="132"/>
    </row>
    <row r="41" spans="1:16" x14ac:dyDescent="0.45">
      <c r="A41" s="119"/>
      <c r="B41" s="120"/>
      <c r="C41" s="120"/>
      <c r="D41" s="121"/>
      <c r="E41" s="122"/>
      <c r="F41" s="121"/>
      <c r="G41" s="120"/>
      <c r="H41" s="120"/>
      <c r="I41" s="121"/>
      <c r="J41" s="121"/>
      <c r="K41" s="121"/>
      <c r="L41" s="121"/>
      <c r="M41" s="121"/>
      <c r="N41" s="121"/>
      <c r="O41" s="121"/>
      <c r="P41" s="132"/>
    </row>
    <row r="42" spans="1:16" x14ac:dyDescent="0.45">
      <c r="A42" s="119"/>
      <c r="B42" s="120"/>
      <c r="C42" s="120"/>
      <c r="D42" s="121"/>
      <c r="E42" s="122"/>
      <c r="F42" s="121"/>
      <c r="G42" s="120"/>
      <c r="H42" s="120"/>
      <c r="I42" s="121"/>
      <c r="J42" s="121"/>
      <c r="K42" s="121"/>
      <c r="L42" s="121"/>
      <c r="M42" s="121"/>
      <c r="N42" s="121"/>
      <c r="O42" s="121"/>
      <c r="P42" s="132"/>
    </row>
    <row r="43" spans="1:16" x14ac:dyDescent="0.45">
      <c r="A43" s="119"/>
      <c r="B43" s="120"/>
      <c r="C43" s="120"/>
      <c r="D43" s="121"/>
      <c r="E43" s="122"/>
      <c r="F43" s="121"/>
      <c r="G43" s="120"/>
      <c r="H43" s="120"/>
      <c r="I43" s="121"/>
      <c r="J43" s="121"/>
      <c r="K43" s="121"/>
      <c r="L43" s="121"/>
      <c r="M43" s="121"/>
      <c r="N43" s="121"/>
      <c r="O43" s="121"/>
      <c r="P43" s="132"/>
    </row>
    <row r="44" spans="1:16" x14ac:dyDescent="0.45">
      <c r="A44" s="119"/>
      <c r="B44" s="120"/>
      <c r="C44" s="120"/>
      <c r="D44" s="121"/>
      <c r="E44" s="122"/>
      <c r="F44" s="121"/>
      <c r="G44" s="120"/>
      <c r="H44" s="120"/>
      <c r="I44" s="121"/>
      <c r="J44" s="121"/>
      <c r="K44" s="121"/>
      <c r="L44" s="121"/>
      <c r="M44" s="121"/>
      <c r="N44" s="121"/>
      <c r="O44" s="121"/>
      <c r="P44" s="132"/>
    </row>
    <row r="45" spans="1:16" x14ac:dyDescent="0.45">
      <c r="A45" s="119"/>
      <c r="B45" s="120"/>
      <c r="C45" s="120"/>
      <c r="D45" s="121"/>
      <c r="E45" s="122"/>
      <c r="F45" s="121"/>
      <c r="G45" s="120"/>
      <c r="H45" s="120"/>
      <c r="I45" s="121"/>
      <c r="J45" s="121"/>
      <c r="K45" s="121"/>
      <c r="L45" s="121"/>
      <c r="M45" s="121"/>
      <c r="N45" s="121"/>
      <c r="O45" s="121"/>
      <c r="P45" s="132"/>
    </row>
    <row r="46" spans="1:16" x14ac:dyDescent="0.45">
      <c r="A46" s="119"/>
      <c r="B46" s="120"/>
      <c r="C46" s="120"/>
      <c r="D46" s="121"/>
      <c r="E46" s="122"/>
      <c r="F46" s="121"/>
      <c r="G46" s="120"/>
      <c r="H46" s="120"/>
      <c r="I46" s="121"/>
      <c r="J46" s="121"/>
      <c r="K46" s="121"/>
      <c r="L46" s="121"/>
      <c r="M46" s="121"/>
      <c r="N46" s="121"/>
      <c r="O46" s="121"/>
      <c r="P46" s="132"/>
    </row>
    <row r="47" spans="1:16" x14ac:dyDescent="0.45">
      <c r="A47" s="119"/>
      <c r="B47" s="120"/>
      <c r="C47" s="120"/>
      <c r="D47" s="121"/>
      <c r="E47" s="122"/>
      <c r="F47" s="121"/>
      <c r="G47" s="120"/>
      <c r="H47" s="120"/>
      <c r="I47" s="121"/>
      <c r="J47" s="121"/>
      <c r="K47" s="121"/>
      <c r="L47" s="121"/>
      <c r="M47" s="121"/>
      <c r="N47" s="121"/>
      <c r="O47" s="121"/>
      <c r="P47" s="132"/>
    </row>
    <row r="48" spans="1:16" x14ac:dyDescent="0.45">
      <c r="A48" s="119"/>
      <c r="B48" s="120"/>
      <c r="C48" s="120"/>
      <c r="D48" s="121"/>
      <c r="E48" s="122"/>
      <c r="F48" s="121"/>
      <c r="G48" s="120"/>
      <c r="H48" s="120"/>
      <c r="I48" s="121"/>
      <c r="J48" s="121"/>
      <c r="K48" s="121"/>
      <c r="L48" s="121"/>
      <c r="M48" s="121"/>
      <c r="N48" s="121"/>
      <c r="O48" s="121"/>
      <c r="P48" s="132"/>
    </row>
    <row r="49" spans="1:16" x14ac:dyDescent="0.45">
      <c r="A49" s="119"/>
      <c r="B49" s="120"/>
      <c r="C49" s="120"/>
      <c r="D49" s="121"/>
      <c r="E49" s="122"/>
      <c r="F49" s="121"/>
      <c r="G49" s="120"/>
      <c r="H49" s="120"/>
      <c r="I49" s="121"/>
      <c r="J49" s="121"/>
      <c r="K49" s="121"/>
      <c r="L49" s="121"/>
      <c r="M49" s="121"/>
      <c r="N49" s="121"/>
      <c r="O49" s="121"/>
      <c r="P49" s="132"/>
    </row>
    <row r="50" spans="1:16" x14ac:dyDescent="0.45">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162" priority="1" stopIfTrue="1">
      <formula>D10=""</formula>
    </cfRule>
    <cfRule type="expression" dxfId="161" priority="2" stopIfTrue="1">
      <formula>D10&lt;=0</formula>
    </cfRule>
    <cfRule type="expression" dxfId="160" priority="3" stopIfTrue="1">
      <formula>D10&lt;1</formula>
    </cfRule>
    <cfRule type="expression" dxfId="159" priority="4">
      <formula>D10&gt;=1</formula>
    </cfRule>
    <cfRule type="expression" dxfId="158" priority="5">
      <formula>#REF!&lt;=0</formula>
    </cfRule>
    <cfRule type="expression" dxfId="157" priority="6">
      <formula>#REF!&lt;1</formula>
    </cfRule>
    <cfRule type="expression" dxfId="15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70" zoomScaleNormal="70" workbookViewId="0"/>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50" t="str">
        <f>'WP scope'!$B$1</f>
        <v>Work plan for introduction of NR CA PC3 FR1 configurations into 3GPP UE conformance test specifications</v>
      </c>
      <c r="C1" s="150"/>
      <c r="D1" s="150"/>
      <c r="E1" s="150"/>
      <c r="F1" s="150"/>
      <c r="G1" s="150"/>
      <c r="H1" s="150"/>
      <c r="I1" s="150"/>
      <c r="J1" s="150"/>
      <c r="K1" s="150"/>
      <c r="L1" s="150"/>
      <c r="M1" s="150"/>
      <c r="N1" s="50"/>
      <c r="O1" s="51"/>
      <c r="P1" s="51"/>
      <c r="Q1" s="76"/>
      <c r="R1" s="77"/>
      <c r="S1" s="77"/>
      <c r="T1" s="51"/>
      <c r="U1" s="51"/>
      <c r="V1" s="51"/>
      <c r="W1" s="51"/>
      <c r="X1" s="78"/>
    </row>
    <row r="2" spans="2:24" s="9" customFormat="1" ht="17.399999999999999" x14ac:dyDescent="0.45">
      <c r="B2" s="214" t="str">
        <f>'WP scope'!B3</f>
        <v>Note! A copy of this work plan shall be included in a Completion Declaration Statement (CDS) to be submitted as a TDOC to the RAN5 meeting when the configuration(s) are completed.</v>
      </c>
      <c r="C2" s="214"/>
      <c r="D2" s="214"/>
      <c r="E2" s="214"/>
      <c r="F2" s="214"/>
      <c r="G2" s="214"/>
      <c r="H2" s="214"/>
      <c r="I2" s="214"/>
      <c r="J2" s="214"/>
      <c r="K2" s="214"/>
      <c r="L2" s="214"/>
      <c r="M2" s="214"/>
      <c r="N2" s="214"/>
      <c r="O2" s="214"/>
      <c r="P2" s="215" t="str">
        <f ca="1">'WP scope'!B2&amp;" "&amp;'WP scope'!C2</f>
        <v>WP template: WP NR CA PC3 FR1 v1.14.0</v>
      </c>
      <c r="Q2" s="215"/>
      <c r="R2" s="215"/>
      <c r="S2" s="215"/>
      <c r="T2" s="215"/>
      <c r="U2" s="215"/>
      <c r="V2" s="215"/>
      <c r="W2" s="215"/>
      <c r="X2" s="78"/>
    </row>
    <row r="3" spans="2:24" s="9" customFormat="1" ht="17.399999999999999" x14ac:dyDescent="0.25">
      <c r="B3" s="144" t="s">
        <v>31</v>
      </c>
      <c r="C3" s="144"/>
      <c r="D3" s="144"/>
      <c r="E3" s="144"/>
      <c r="F3" s="144"/>
      <c r="G3" s="144"/>
      <c r="H3" s="144"/>
      <c r="I3" s="144"/>
      <c r="J3" s="144"/>
      <c r="K3" s="144"/>
      <c r="L3" s="144"/>
      <c r="M3" s="52"/>
      <c r="N3" s="53"/>
      <c r="O3" s="53"/>
      <c r="P3" s="53"/>
      <c r="Q3" s="17"/>
      <c r="R3" s="17"/>
      <c r="S3" s="17"/>
      <c r="T3" s="17"/>
      <c r="U3" s="17"/>
      <c r="V3" s="17"/>
      <c r="W3" s="17"/>
      <c r="X3" s="17"/>
    </row>
    <row r="4" spans="2:24" s="9" customFormat="1" outlineLevel="2" x14ac:dyDescent="0.45">
      <c r="B4" s="19"/>
      <c r="C4" s="19"/>
      <c r="D4" s="216" t="s">
        <v>32</v>
      </c>
      <c r="E4" s="217"/>
      <c r="F4" s="217"/>
      <c r="G4" s="218"/>
      <c r="H4" s="20" t="s">
        <v>33</v>
      </c>
      <c r="I4" s="219" t="s">
        <v>34</v>
      </c>
      <c r="J4" s="219"/>
      <c r="K4" s="219"/>
      <c r="L4" s="219"/>
      <c r="M4" s="219"/>
      <c r="N4" s="219"/>
      <c r="O4" s="54"/>
      <c r="P4" s="54"/>
      <c r="Q4" s="54"/>
      <c r="R4" s="17"/>
      <c r="S4" s="17"/>
      <c r="T4" s="17"/>
      <c r="U4" s="17"/>
      <c r="V4" s="17"/>
      <c r="W4" s="17"/>
      <c r="X4" s="17"/>
    </row>
    <row r="5" spans="2:24" s="9" customFormat="1" ht="19.5" customHeight="1" outlineLevel="2" x14ac:dyDescent="0.45">
      <c r="B5" s="19"/>
      <c r="C5" s="19"/>
      <c r="D5" s="210" t="s">
        <v>35</v>
      </c>
      <c r="E5" s="210"/>
      <c r="F5" s="210"/>
      <c r="G5" s="210"/>
      <c r="H5" s="21" t="s">
        <v>36</v>
      </c>
      <c r="I5" s="211" t="str">
        <f t="array" ref="I5">_xlfn.TEXTJOIN(", ",TRUE,IF(WPscopeTbl[Configuration]&lt;&gt;"",IF(LEN(SUBSTITUTE(WPscopeTbl[Configuration],"BCS",""))=LEN(WPscopeTbl[Configuration]),IF(WPscopeTbl[Uplink
configuration]="",WPscopeTbl[Configuration]&amp;"/-",IF(WPscopeTbl[Uplink
configuration]="-",WPscopeTbl[Configuration]&amp;"/-","")),""),""))</f>
        <v/>
      </c>
      <c r="J5" s="212"/>
      <c r="K5" s="212"/>
      <c r="L5" s="212"/>
      <c r="M5" s="212"/>
      <c r="N5" s="213"/>
      <c r="O5" s="55"/>
      <c r="P5" s="55"/>
      <c r="Q5" s="55"/>
      <c r="R5" s="55"/>
      <c r="S5" s="55"/>
      <c r="T5" s="55"/>
      <c r="U5" s="55"/>
      <c r="V5" s="55"/>
      <c r="W5" s="55"/>
      <c r="X5" s="17"/>
    </row>
    <row r="6" spans="2:24" s="9" customFormat="1" ht="16.5" customHeight="1" outlineLevel="2" x14ac:dyDescent="0.45">
      <c r="B6" s="19"/>
      <c r="C6" s="19"/>
      <c r="D6" s="210" t="s">
        <v>37</v>
      </c>
      <c r="E6" s="210"/>
      <c r="F6" s="210"/>
      <c r="G6" s="210"/>
      <c r="H6" s="21" t="s">
        <v>38</v>
      </c>
      <c r="I6" s="211" t="str">
        <f t="array" ref="I6">_xlfn.TEXTJOIN(", ",TRUE,IF(WPscopeTbl[Configuration]&lt;&gt;"",IF(LEN(SUBSTITUTE(WPscopeTbl[Configuration],"BCS",""))=LEN(WPscopeTbl[Configuration]),IF(WPscopeTbl[Uplink
configuration]&lt;&gt;"",IF(WPscopeTbl[Uplink
configuration]="-","",WPscopeTbl[Configuration]&amp;"/"&amp;WPscopeTbl[Uplink
configuration]),""),""),""))</f>
        <v>CA_n28A-n78A-n79A/CA_n28A-n78A, CA_n28A-n78A-n79A/CA_n28A-n79A, CA_n28A-n78A-n79A/CA_n78A-n79A, CA_n78A-n79A/CA_n78A-n79A</v>
      </c>
      <c r="J6" s="212"/>
      <c r="K6" s="212"/>
      <c r="L6" s="212"/>
      <c r="M6" s="212"/>
      <c r="N6" s="213"/>
      <c r="O6" s="55"/>
      <c r="P6" s="55"/>
      <c r="Q6" s="55"/>
      <c r="R6" s="55"/>
      <c r="S6" s="55"/>
      <c r="T6" s="55"/>
      <c r="U6" s="55"/>
      <c r="V6" s="55"/>
      <c r="W6" s="55"/>
      <c r="X6" s="17"/>
    </row>
    <row r="7" spans="2:24" s="9" customFormat="1" ht="13.5" customHeight="1" outlineLevel="2" x14ac:dyDescent="0.45">
      <c r="B7" s="19"/>
      <c r="C7" s="19"/>
      <c r="D7" s="210" t="s">
        <v>39</v>
      </c>
      <c r="E7" s="210"/>
      <c r="F7" s="210"/>
      <c r="G7" s="210"/>
      <c r="H7" s="21" t="s">
        <v>40</v>
      </c>
      <c r="I7" s="211" t="str">
        <f t="array" ref="I7">_xlfn.TEXTJOIN(", ",TRUE,IF(WPscopeTbl[Configuration]&lt;&gt;"",IF(LEN(SUBSTITUTE(WPscopeTbl[Configuration],"BCS",""))&lt;LEN(WPscopeTbl[Configuration]),IF(WPscopeTbl[Uplink
configuration]="",WPscopeTbl[Configuration]&amp;"/-",IF(WPscopeTbl[Uplink
configuration]="-",WPscopeTbl[Configuration]&amp;"/-","")),""),""))</f>
        <v/>
      </c>
      <c r="J7" s="212"/>
      <c r="K7" s="212"/>
      <c r="L7" s="212"/>
      <c r="M7" s="212"/>
      <c r="N7" s="213"/>
      <c r="O7" s="55"/>
      <c r="P7" s="55"/>
      <c r="Q7" s="55"/>
      <c r="R7" s="55"/>
      <c r="S7" s="55"/>
      <c r="T7" s="55"/>
      <c r="U7" s="55"/>
      <c r="V7" s="55"/>
      <c r="W7" s="55"/>
      <c r="X7" s="17"/>
    </row>
    <row r="8" spans="2:24" s="9" customFormat="1" ht="14.25" customHeight="1" outlineLevel="2" x14ac:dyDescent="0.45">
      <c r="B8" s="19"/>
      <c r="C8" s="19"/>
      <c r="D8" s="210" t="s">
        <v>41</v>
      </c>
      <c r="E8" s="210"/>
      <c r="F8" s="210"/>
      <c r="G8" s="210"/>
      <c r="H8" s="21" t="s">
        <v>42</v>
      </c>
      <c r="I8" s="211" t="str">
        <f t="array" ref="I8">_xlfn.TEXTJOIN(", ",TRUE,IF(WPscopeTbl[Configuration]&lt;&gt;"",IF(LEN(SUBSTITUTE(WPscopeTbl[Configuration],"BCS",""))&lt;LEN(WPscopeTbl[Configuration]),IF(WPscopeTbl[Uplink
configuration]&lt;&gt;"",IF(WPscopeTbl[Uplink
configuration]="-","",WPscopeTbl[Configuration]&amp;"/"&amp;WPscopeTbl[Uplink
configuration]),""),""),""))</f>
        <v/>
      </c>
      <c r="J8" s="212"/>
      <c r="K8" s="212"/>
      <c r="L8" s="212"/>
      <c r="M8" s="212"/>
      <c r="N8" s="213"/>
      <c r="O8" s="55"/>
      <c r="P8" s="55"/>
      <c r="Q8" s="55"/>
      <c r="R8" s="55"/>
      <c r="S8" s="55"/>
      <c r="T8" s="55"/>
      <c r="U8" s="55"/>
      <c r="V8" s="55"/>
      <c r="W8" s="55"/>
      <c r="X8" s="17"/>
    </row>
    <row r="9" spans="2:24" s="9" customFormat="1" ht="14.25" customHeight="1" outlineLevel="2" x14ac:dyDescent="0.45">
      <c r="B9" s="19"/>
      <c r="C9" s="19"/>
      <c r="D9" s="210" t="s">
        <v>43</v>
      </c>
      <c r="E9" s="210"/>
      <c r="F9" s="210"/>
      <c r="G9" s="210"/>
      <c r="H9" s="22" t="s">
        <v>44</v>
      </c>
      <c r="I9" s="211" t="str">
        <f>_xlfn.TEXTJOIN(", ",TRUE,$I$5:$L$8)</f>
        <v>CA_n28A-n78A-n79A/CA_n28A-n78A, CA_n28A-n78A-n79A/CA_n28A-n79A, CA_n28A-n78A-n79A/CA_n78A-n79A, CA_n78A-n79A/CA_n78A-n79A</v>
      </c>
      <c r="J9" s="212"/>
      <c r="K9" s="212"/>
      <c r="L9" s="212"/>
      <c r="M9" s="212"/>
      <c r="N9" s="213"/>
      <c r="O9" s="55"/>
      <c r="P9" s="55"/>
      <c r="Q9" s="55"/>
      <c r="R9" s="55"/>
      <c r="S9" s="55"/>
      <c r="T9" s="55"/>
      <c r="U9" s="55"/>
      <c r="V9" s="55"/>
      <c r="W9" s="55"/>
      <c r="X9" s="17"/>
    </row>
    <row r="10" spans="2:24" s="9" customFormat="1" ht="14.25" customHeight="1" outlineLevel="2" x14ac:dyDescent="0.45">
      <c r="B10" s="19"/>
      <c r="C10" s="19"/>
      <c r="D10" s="210" t="s">
        <v>45</v>
      </c>
      <c r="E10" s="210"/>
      <c r="F10" s="210"/>
      <c r="G10" s="210"/>
      <c r="H10" s="22" t="s">
        <v>46</v>
      </c>
      <c r="I10" s="211" t="str">
        <f>_xlfn.TEXTJOIN(", ",TRUE,$I$5:$L$6)</f>
        <v>CA_n28A-n78A-n79A/CA_n28A-n78A, CA_n28A-n78A-n79A/CA_n28A-n79A, CA_n28A-n78A-n79A/CA_n78A-n79A, CA_n78A-n79A/CA_n78A-n79A</v>
      </c>
      <c r="J10" s="212"/>
      <c r="K10" s="212"/>
      <c r="L10" s="212"/>
      <c r="M10" s="212"/>
      <c r="N10" s="213"/>
      <c r="O10" s="55"/>
      <c r="P10" s="55"/>
      <c r="Q10" s="55"/>
      <c r="R10" s="55"/>
      <c r="S10" s="55"/>
      <c r="T10" s="55"/>
      <c r="U10" s="55"/>
      <c r="V10" s="55"/>
      <c r="W10" s="55"/>
      <c r="X10" s="17"/>
    </row>
    <row r="11" spans="2:24" s="9" customFormat="1" ht="14.25" customHeight="1" outlineLevel="2" x14ac:dyDescent="0.45">
      <c r="B11" s="19"/>
      <c r="C11" s="19"/>
      <c r="D11" s="210" t="s">
        <v>47</v>
      </c>
      <c r="E11" s="210"/>
      <c r="F11" s="210"/>
      <c r="G11" s="210"/>
      <c r="H11" s="22" t="s">
        <v>48</v>
      </c>
      <c r="I11" s="211" t="str">
        <f>_xlfn.TEXTJOIN(", ",TRUE,$I$7:$L$8)</f>
        <v/>
      </c>
      <c r="J11" s="212"/>
      <c r="K11" s="212"/>
      <c r="L11" s="212"/>
      <c r="M11" s="212"/>
      <c r="N11" s="213"/>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4" t="s">
        <v>49</v>
      </c>
      <c r="C13" s="144"/>
      <c r="D13" s="144"/>
      <c r="E13" s="144"/>
      <c r="F13" s="144"/>
      <c r="G13" s="144"/>
      <c r="H13" s="144"/>
      <c r="I13" s="144"/>
      <c r="J13" s="144"/>
      <c r="K13" s="144"/>
      <c r="L13" s="144"/>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08"/>
      <c r="E15" s="208"/>
      <c r="F15" s="208"/>
      <c r="G15" s="208"/>
      <c r="H15" s="209"/>
      <c r="I15" s="57" t="s">
        <v>50</v>
      </c>
      <c r="J15" s="58"/>
      <c r="K15" s="199" t="s">
        <v>51</v>
      </c>
      <c r="L15" s="200"/>
      <c r="M15" s="200"/>
      <c r="N15" s="200"/>
      <c r="O15" s="200"/>
      <c r="P15" s="200"/>
      <c r="Q15" s="200"/>
      <c r="R15" s="200"/>
      <c r="S15" s="200"/>
      <c r="T15" s="200"/>
      <c r="U15" s="200"/>
      <c r="V15" s="200"/>
      <c r="W15" s="201"/>
      <c r="X15" s="17"/>
    </row>
    <row r="16" spans="2:24" s="9" customFormat="1" ht="17.399999999999999" outlineLevel="2" x14ac:dyDescent="0.45">
      <c r="B16" s="19"/>
      <c r="C16" s="19"/>
      <c r="D16" s="139" t="s">
        <v>52</v>
      </c>
      <c r="E16" s="139"/>
      <c r="F16" s="139"/>
      <c r="G16" s="139"/>
      <c r="H16" s="139"/>
      <c r="I16" s="59">
        <f t="array" ref="I16">IF(SUMPRODUCT($N$34:$N$124,--(O34:O124&lt;&gt;""))&gt;0,SUMPRODUCT($N$34:$N$124,O34:O124)/SUMPRODUCT($N$34:$N$124,--(O34:O124&lt;&gt;"")),"")</f>
        <v>1</v>
      </c>
      <c r="J16" s="60"/>
      <c r="K16" s="202"/>
      <c r="L16" s="203"/>
      <c r="M16" s="203"/>
      <c r="N16" s="203"/>
      <c r="O16" s="203"/>
      <c r="P16" s="203"/>
      <c r="Q16" s="203"/>
      <c r="R16" s="203"/>
      <c r="S16" s="203"/>
      <c r="T16" s="203"/>
      <c r="U16" s="203"/>
      <c r="V16" s="203"/>
      <c r="W16" s="204"/>
      <c r="X16" s="17"/>
    </row>
    <row r="17" spans="2:24" s="9" customFormat="1" outlineLevel="2" x14ac:dyDescent="0.45">
      <c r="B17" s="19"/>
      <c r="C17" s="19"/>
      <c r="D17" s="188" t="str">
        <f>B30</f>
        <v>Step 1: Work plan pre-requisite</v>
      </c>
      <c r="E17" s="188"/>
      <c r="F17" s="188"/>
      <c r="G17" s="188"/>
      <c r="H17" s="188"/>
      <c r="I17" s="61">
        <f t="array" ref="I17">IF(SUMPRODUCT(--(O34:O39&lt;&gt;""))&gt;0,SUMPRODUCT($N$34:$N$39,O34:O39)/SUMPRODUCT($N$34:$N$39,--(O34:O39&lt;&gt;"")),"")</f>
        <v>1</v>
      </c>
      <c r="J17" s="60"/>
      <c r="K17" s="202"/>
      <c r="L17" s="203"/>
      <c r="M17" s="203"/>
      <c r="N17" s="203"/>
      <c r="O17" s="203"/>
      <c r="P17" s="203"/>
      <c r="Q17" s="203"/>
      <c r="R17" s="203"/>
      <c r="S17" s="203"/>
      <c r="T17" s="203"/>
      <c r="U17" s="203"/>
      <c r="V17" s="203"/>
      <c r="W17" s="204"/>
      <c r="X17" s="17"/>
    </row>
    <row r="18" spans="2:24" s="9" customFormat="1" outlineLevel="2" x14ac:dyDescent="0.45">
      <c r="B18" s="19"/>
      <c r="C18" s="19"/>
      <c r="D18" s="188" t="str">
        <f>B41</f>
        <v>Step 2: Complete Test Point (TP) analysis for impacted NR CA configurations</v>
      </c>
      <c r="E18" s="188"/>
      <c r="F18" s="188"/>
      <c r="G18" s="188"/>
      <c r="H18" s="188"/>
      <c r="I18" s="61">
        <f t="array" ref="I18">IF(SUMPRODUCT(--(O45:O50&lt;&gt;""))&gt;0,SUMPRODUCT($N$45:$N$50,O45:O50)/SUMPRODUCT($N$45:$N$50,--(O45:O50&lt;&gt;"")),"")</f>
        <v>1</v>
      </c>
      <c r="J18" s="60"/>
      <c r="K18" s="202"/>
      <c r="L18" s="203"/>
      <c r="M18" s="203"/>
      <c r="N18" s="203"/>
      <c r="O18" s="203"/>
      <c r="P18" s="203"/>
      <c r="Q18" s="203"/>
      <c r="R18" s="203"/>
      <c r="S18" s="203"/>
      <c r="T18" s="203"/>
      <c r="U18" s="203"/>
      <c r="V18" s="203"/>
      <c r="W18" s="204"/>
      <c r="X18" s="17"/>
    </row>
    <row r="19" spans="2:24" s="9" customFormat="1" outlineLevel="2" x14ac:dyDescent="0.45">
      <c r="B19" s="19"/>
      <c r="C19" s="19"/>
      <c r="D19" s="188" t="str">
        <f>B53</f>
        <v>Step 3.1: CR(s) to common test environment (TS 38.508-1)</v>
      </c>
      <c r="E19" s="188"/>
      <c r="F19" s="188"/>
      <c r="G19" s="188"/>
      <c r="H19" s="188"/>
      <c r="I19" s="61">
        <f t="array" ref="I19">IF(SUMPRODUCT(--(O57:O61&lt;&gt;""))&gt;0,SUMPRODUCT($N$57:$N$61,O57:O61)/SUMPRODUCT($N$57:$N$61,--(O57:O61&lt;&gt;"")),"")</f>
        <v>1</v>
      </c>
      <c r="J19" s="60"/>
      <c r="K19" s="202"/>
      <c r="L19" s="203"/>
      <c r="M19" s="203"/>
      <c r="N19" s="203"/>
      <c r="O19" s="203"/>
      <c r="P19" s="203"/>
      <c r="Q19" s="203"/>
      <c r="R19" s="203"/>
      <c r="S19" s="203"/>
      <c r="T19" s="203"/>
      <c r="U19" s="203"/>
      <c r="V19" s="203"/>
      <c r="W19" s="204"/>
      <c r="X19" s="17"/>
    </row>
    <row r="20" spans="2:24" s="9" customFormat="1" outlineLevel="2" x14ac:dyDescent="0.45">
      <c r="B20" s="19"/>
      <c r="C20" s="19"/>
      <c r="D20" s="188" t="str">
        <f>B63</f>
        <v>Step 3.2: CR(s) to common clauses for RF / Performance testing area (TS 38.521-1)</v>
      </c>
      <c r="E20" s="188"/>
      <c r="F20" s="188"/>
      <c r="G20" s="188"/>
      <c r="H20" s="188"/>
      <c r="I20" s="61">
        <f t="array" ref="I20">IF(SUMPRODUCT(--(O69:O82&lt;&gt;""))&gt;0,SUMPRODUCT($N$69:$N$82,O69:O82)/SUMPRODUCT($N$69:$N$82,--(O69:O82&lt;&gt;"")),"")</f>
        <v>1</v>
      </c>
      <c r="J20" s="60"/>
      <c r="K20" s="202"/>
      <c r="L20" s="203"/>
      <c r="M20" s="203"/>
      <c r="N20" s="203"/>
      <c r="O20" s="203"/>
      <c r="P20" s="203"/>
      <c r="Q20" s="203"/>
      <c r="R20" s="203"/>
      <c r="S20" s="203"/>
      <c r="T20" s="203"/>
      <c r="U20" s="203"/>
      <c r="V20" s="203"/>
      <c r="W20" s="204"/>
      <c r="X20" s="17"/>
    </row>
    <row r="21" spans="2:24" s="9" customFormat="1" outlineLevel="2" x14ac:dyDescent="0.45">
      <c r="B21" s="19"/>
      <c r="C21" s="19"/>
      <c r="D21" s="188" t="str">
        <f>B84</f>
        <v>Step 3.3: CR(s) for RF transmitter test cases (TS 38.521-1, clause 6)</v>
      </c>
      <c r="E21" s="188"/>
      <c r="F21" s="188"/>
      <c r="G21" s="188"/>
      <c r="H21" s="188"/>
      <c r="I21" s="61">
        <f t="array" ref="I21">IF(SUMPRODUCT(--(O88:O93&lt;&gt;""))&gt;0,SUMPRODUCT($N$88:$N$93,O88:O93)/SUMPRODUCT($N$88:$N$93,--(O88:O93&lt;&gt;"")),"")</f>
        <v>1</v>
      </c>
      <c r="J21" s="60"/>
      <c r="K21" s="202"/>
      <c r="L21" s="203"/>
      <c r="M21" s="203"/>
      <c r="N21" s="203"/>
      <c r="O21" s="203"/>
      <c r="P21" s="203"/>
      <c r="Q21" s="203"/>
      <c r="R21" s="203"/>
      <c r="S21" s="203"/>
      <c r="T21" s="203"/>
      <c r="U21" s="203"/>
      <c r="V21" s="203"/>
      <c r="W21" s="204"/>
      <c r="X21" s="17"/>
    </row>
    <row r="22" spans="2:24" outlineLevel="2" x14ac:dyDescent="0.45">
      <c r="B22" s="19"/>
      <c r="C22" s="19"/>
      <c r="D22" s="188" t="str">
        <f>B95</f>
        <v>Step 3.4: CR(s) for RF receiver test cases (TS 38.521-1, clause 7)</v>
      </c>
      <c r="E22" s="188"/>
      <c r="F22" s="188"/>
      <c r="G22" s="188"/>
      <c r="H22" s="188"/>
      <c r="I22" s="61">
        <f t="array" ref="I22">IF(SUMPRODUCT(--(O99:O101&lt;&gt;""))&gt;0,SUMPRODUCT($N$99:$N$101,O99:O101)/SUMPRODUCT($N$99:$N$101,--(O99:O101&lt;&gt;"")),"")</f>
        <v>1</v>
      </c>
      <c r="J22" s="60"/>
      <c r="K22" s="202"/>
      <c r="L22" s="203"/>
      <c r="M22" s="203"/>
      <c r="N22" s="203"/>
      <c r="O22" s="203"/>
      <c r="P22" s="203"/>
      <c r="Q22" s="203"/>
      <c r="R22" s="203"/>
      <c r="S22" s="203"/>
      <c r="T22" s="203"/>
      <c r="U22" s="203"/>
      <c r="V22" s="203"/>
      <c r="W22" s="204"/>
    </row>
    <row r="23" spans="2:24" outlineLevel="2" x14ac:dyDescent="0.45">
      <c r="B23" s="19"/>
      <c r="C23" s="19"/>
      <c r="D23" s="188" t="str">
        <f>B103</f>
        <v>Step 3.5: CR(s) for RF Performance test cases (TS 38.521-4)</v>
      </c>
      <c r="E23" s="188"/>
      <c r="F23" s="188"/>
      <c r="G23" s="188"/>
      <c r="H23" s="188"/>
      <c r="I23" s="61" t="str">
        <f t="array" ref="I23">IF(SUMPRODUCT(--(O107:O108&lt;&gt;""))&gt;0,SUMPRODUCT($N$107:$N$108,O107:O108)/SUMPRODUCT($N$107:$N$108,--(O107:O108&lt;&gt;"")),"")</f>
        <v/>
      </c>
      <c r="J23" s="60"/>
      <c r="K23" s="202"/>
      <c r="L23" s="203"/>
      <c r="M23" s="203"/>
      <c r="N23" s="203"/>
      <c r="O23" s="203"/>
      <c r="P23" s="203"/>
      <c r="Q23" s="203"/>
      <c r="R23" s="203"/>
      <c r="S23" s="203"/>
      <c r="T23" s="203"/>
      <c r="U23" s="203"/>
      <c r="V23" s="203"/>
      <c r="W23" s="204"/>
    </row>
    <row r="24" spans="2:24" outlineLevel="2" x14ac:dyDescent="0.45">
      <c r="B24" s="19"/>
      <c r="C24" s="19"/>
      <c r="D24" s="188" t="str">
        <f>B110</f>
        <v>Step 3.6: CRs to protocol test cases (TS 38.523-1, TS 38.523-2)</v>
      </c>
      <c r="E24" s="188"/>
      <c r="F24" s="188"/>
      <c r="G24" s="188"/>
      <c r="H24" s="188"/>
      <c r="I24" s="61" t="str">
        <f t="array" ref="I24">IF(SUMPRODUCT(--(O114:O115&lt;&gt;""))&gt;0,SUMPRODUCT($N$114:$N$115,O114:O115)/SUMPRODUCT($N$114:$N$115,--(O114:O115&lt;&gt;"")),"")</f>
        <v/>
      </c>
      <c r="J24" s="60"/>
      <c r="K24" s="202"/>
      <c r="L24" s="203"/>
      <c r="M24" s="203"/>
      <c r="N24" s="203"/>
      <c r="O24" s="203"/>
      <c r="P24" s="203"/>
      <c r="Q24" s="203"/>
      <c r="R24" s="203"/>
      <c r="S24" s="203"/>
      <c r="T24" s="203"/>
      <c r="U24" s="203"/>
      <c r="V24" s="203"/>
      <c r="W24" s="204"/>
    </row>
    <row r="25" spans="2:24" outlineLevel="2" x14ac:dyDescent="0.45">
      <c r="B25" s="19"/>
      <c r="C25" s="19"/>
      <c r="D25" s="188" t="str">
        <f>B117</f>
        <v>Step 4: CR(s) for new ICS/capabilities (TS 38.508-2)</v>
      </c>
      <c r="E25" s="188"/>
      <c r="F25" s="188"/>
      <c r="G25" s="188"/>
      <c r="H25" s="188"/>
      <c r="I25" s="61">
        <f t="array" ref="I25">IF(SUMPRODUCT(--(O123:O124&lt;&gt;""))&gt;0,SUMPRODUCT($N$123:$N$124,O123:O124)/SUMPRODUCT($N$123:$N$124,--(O123:O124&lt;&gt;"")),"")</f>
        <v>1</v>
      </c>
      <c r="J25" s="60"/>
      <c r="K25" s="202"/>
      <c r="L25" s="203"/>
      <c r="M25" s="203"/>
      <c r="N25" s="203"/>
      <c r="O25" s="203"/>
      <c r="P25" s="203"/>
      <c r="Q25" s="203"/>
      <c r="R25" s="203"/>
      <c r="S25" s="203"/>
      <c r="T25" s="203"/>
      <c r="U25" s="203"/>
      <c r="V25" s="203"/>
      <c r="W25" s="204"/>
    </row>
    <row r="26" spans="2:24" outlineLevel="2" x14ac:dyDescent="0.45">
      <c r="B26" s="19"/>
      <c r="C26" s="19"/>
      <c r="D26" s="27"/>
      <c r="E26" s="27"/>
      <c r="F26" s="27"/>
      <c r="G26" s="28"/>
      <c r="H26" s="29"/>
      <c r="I26" s="58"/>
      <c r="J26" s="60"/>
      <c r="K26" s="205"/>
      <c r="L26" s="206"/>
      <c r="M26" s="206"/>
      <c r="N26" s="206"/>
      <c r="O26" s="206"/>
      <c r="P26" s="206"/>
      <c r="Q26" s="206"/>
      <c r="R26" s="206"/>
      <c r="S26" s="206"/>
      <c r="T26" s="206"/>
      <c r="U26" s="206"/>
      <c r="V26" s="206"/>
      <c r="W26" s="207"/>
    </row>
    <row r="27" spans="2:24" ht="17.399999999999999" x14ac:dyDescent="0.45">
      <c r="B27" s="144" t="s">
        <v>53</v>
      </c>
      <c r="C27" s="144"/>
      <c r="D27" s="144"/>
      <c r="E27" s="144"/>
      <c r="F27" s="144"/>
      <c r="G27" s="144"/>
      <c r="H27" s="144"/>
      <c r="I27" s="144"/>
      <c r="J27" s="144"/>
      <c r="K27" s="144"/>
      <c r="L27" s="144"/>
      <c r="M27" s="62"/>
      <c r="N27" s="62"/>
      <c r="O27" s="62"/>
      <c r="P27" s="62"/>
      <c r="Q27" s="17"/>
      <c r="R27" s="9"/>
      <c r="S27" s="17"/>
      <c r="T27" s="17"/>
      <c r="U27" s="17"/>
      <c r="V27" s="17"/>
      <c r="W27" s="17"/>
    </row>
    <row r="28" spans="2:24" ht="15" outlineLevel="1" x14ac:dyDescent="0.45">
      <c r="B28" s="189" t="s">
        <v>54</v>
      </c>
      <c r="C28" s="190"/>
      <c r="D28" s="190"/>
      <c r="E28" s="190"/>
      <c r="F28" s="190"/>
      <c r="G28" s="190"/>
      <c r="H28" s="190"/>
      <c r="I28" s="190"/>
      <c r="J28" s="191" t="s">
        <v>55</v>
      </c>
      <c r="K28" s="192"/>
      <c r="L28" s="192"/>
      <c r="M28" s="193"/>
      <c r="N28" s="194" t="s">
        <v>54</v>
      </c>
      <c r="O28" s="195"/>
      <c r="P28" s="62"/>
      <c r="Q28" s="196" t="s">
        <v>55</v>
      </c>
      <c r="R28" s="197"/>
      <c r="S28" s="197"/>
      <c r="T28" s="197"/>
      <c r="U28" s="197"/>
      <c r="V28" s="197"/>
      <c r="W28" s="198"/>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79" t="s">
        <v>56</v>
      </c>
      <c r="C30" s="180"/>
      <c r="D30" s="180"/>
      <c r="E30" s="180"/>
      <c r="F30" s="180"/>
      <c r="G30" s="180"/>
      <c r="H30" s="180"/>
      <c r="I30" s="180"/>
      <c r="J30" s="180"/>
      <c r="K30" s="180"/>
      <c r="L30" s="180"/>
      <c r="M30" s="180"/>
      <c r="N30" s="180"/>
      <c r="O30" s="180"/>
      <c r="P30" s="34"/>
      <c r="Q30" s="34"/>
      <c r="R30" s="34"/>
      <c r="S30" s="34"/>
      <c r="T30" s="34"/>
      <c r="U30" s="34"/>
      <c r="V30" s="34"/>
      <c r="W30" s="82"/>
    </row>
    <row r="31" spans="2:24" outlineLevel="1" x14ac:dyDescent="0.45">
      <c r="B31" s="184" t="s">
        <v>57</v>
      </c>
      <c r="C31" s="171" t="s">
        <v>58</v>
      </c>
      <c r="D31" s="157" t="s">
        <v>59</v>
      </c>
      <c r="E31" s="157" t="s">
        <v>60</v>
      </c>
      <c r="F31" s="157" t="s">
        <v>61</v>
      </c>
      <c r="G31" s="157" t="s">
        <v>62</v>
      </c>
      <c r="H31" s="168" t="s">
        <v>63</v>
      </c>
      <c r="I31" s="157" t="s">
        <v>64</v>
      </c>
      <c r="J31" s="157" t="s">
        <v>65</v>
      </c>
      <c r="K31" s="157" t="s">
        <v>66</v>
      </c>
      <c r="L31" s="157" t="s">
        <v>67</v>
      </c>
      <c r="M31" s="161" t="s">
        <v>11</v>
      </c>
      <c r="N31" s="163" t="s">
        <v>68</v>
      </c>
      <c r="O31" s="157" t="s">
        <v>69</v>
      </c>
      <c r="P31" s="63"/>
      <c r="Q31" s="174" t="s">
        <v>70</v>
      </c>
      <c r="R31" s="175"/>
      <c r="S31" s="175"/>
      <c r="T31" s="175"/>
      <c r="U31" s="175"/>
      <c r="V31" s="175"/>
      <c r="W31" s="176"/>
    </row>
    <row r="32" spans="2:24" ht="51" outlineLevel="1" x14ac:dyDescent="0.45">
      <c r="B32" s="184"/>
      <c r="C32" s="172"/>
      <c r="D32" s="158"/>
      <c r="E32" s="158"/>
      <c r="F32" s="158"/>
      <c r="G32" s="158"/>
      <c r="H32" s="169"/>
      <c r="I32" s="158"/>
      <c r="J32" s="158"/>
      <c r="K32" s="158"/>
      <c r="L32" s="158"/>
      <c r="M32" s="162"/>
      <c r="N32" s="164"/>
      <c r="O32" s="158"/>
      <c r="P32" s="64"/>
      <c r="Q32" s="35" t="s">
        <v>71</v>
      </c>
      <c r="R32" s="35" t="s">
        <v>72</v>
      </c>
      <c r="S32" s="35" t="s">
        <v>73</v>
      </c>
      <c r="T32" s="35" t="s">
        <v>74</v>
      </c>
      <c r="U32" s="35" t="s">
        <v>75</v>
      </c>
      <c r="V32" s="83"/>
      <c r="W32" s="83"/>
    </row>
    <row r="33" spans="2:24" outlineLevel="1" x14ac:dyDescent="0.45">
      <c r="B33" s="184"/>
      <c r="C33" s="173"/>
      <c r="D33" s="167"/>
      <c r="E33" s="167"/>
      <c r="F33" s="167"/>
      <c r="G33" s="167"/>
      <c r="H33" s="170"/>
      <c r="I33" s="167"/>
      <c r="J33" s="167"/>
      <c r="K33" s="167"/>
      <c r="L33" s="167"/>
      <c r="M33" s="187"/>
      <c r="N33" s="164"/>
      <c r="O33" s="158"/>
      <c r="P33" s="65"/>
      <c r="Q33" s="84">
        <v>1</v>
      </c>
      <c r="R33" s="84">
        <v>1</v>
      </c>
      <c r="S33" s="84">
        <v>1</v>
      </c>
      <c r="T33" s="84">
        <v>1</v>
      </c>
      <c r="U33" s="84">
        <v>1</v>
      </c>
      <c r="V33" s="85">
        <v>1</v>
      </c>
      <c r="W33" s="85">
        <v>1</v>
      </c>
    </row>
    <row r="34" spans="2:24" s="9" customFormat="1" ht="51" outlineLevel="1" x14ac:dyDescent="0.45">
      <c r="B34" s="36" t="s">
        <v>46</v>
      </c>
      <c r="C34" s="37" t="s">
        <v>76</v>
      </c>
      <c r="D34" s="38" t="s">
        <v>77</v>
      </c>
      <c r="E34" s="38" t="s">
        <v>78</v>
      </c>
      <c r="F34" s="38" t="s">
        <v>79</v>
      </c>
      <c r="G34" s="38" t="s">
        <v>80</v>
      </c>
      <c r="H34" s="38" t="str">
        <f>IF(B34&lt;&gt;"",SUBSTITUTE(VLOOKUP(B34,LabelListLookUp,2,FALSE),", ",","&amp;CHAR(10)),"")</f>
        <v>CA_n28A-n78A-n79A/CA_n28A-n78A,
CA_n28A-n78A-n79A/CA_n28A-n79A,
CA_n28A-n78A-n79A/CA_n78A-n79A,
CA_n78A-n79A/CA_n78A-n79A</v>
      </c>
      <c r="I34" s="38" t="s">
        <v>81</v>
      </c>
      <c r="J34" s="38"/>
      <c r="K34" s="38" t="str">
        <f>WPtarget</f>
        <v>RAN5#109</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48</v>
      </c>
      <c r="C35" s="37" t="s">
        <v>82</v>
      </c>
      <c r="D35" s="38" t="s">
        <v>77</v>
      </c>
      <c r="E35" s="38" t="s">
        <v>83</v>
      </c>
      <c r="F35" s="38" t="s">
        <v>84</v>
      </c>
      <c r="G35" s="38" t="s">
        <v>85</v>
      </c>
      <c r="H35" s="38" t="str">
        <f>IF(B35&lt;&gt;"",SUBSTITUTE(VLOOKUP(B35,LabelListLookUp,2,FALSE),", ",","&amp;CHAR(10)),"")</f>
        <v/>
      </c>
      <c r="I35" s="38" t="s">
        <v>86</v>
      </c>
      <c r="J35" s="38"/>
      <c r="K35" s="38" t="str">
        <f>WPtarget</f>
        <v>RAN5#109</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48</v>
      </c>
      <c r="C36" s="37" t="s">
        <v>87</v>
      </c>
      <c r="D36" s="38" t="s">
        <v>77</v>
      </c>
      <c r="E36" s="38" t="s">
        <v>83</v>
      </c>
      <c r="F36" s="38" t="s">
        <v>84</v>
      </c>
      <c r="G36" s="38" t="s">
        <v>88</v>
      </c>
      <c r="H36" s="38" t="str">
        <f>IF(B36&lt;&gt;"",SUBSTITUTE(VLOOKUP(B36,LabelListLookUp,2,FALSE),", ",","&amp;CHAR(10)),"")</f>
        <v/>
      </c>
      <c r="I36" s="38" t="s">
        <v>89</v>
      </c>
      <c r="J36" s="38"/>
      <c r="K36" s="38" t="str">
        <f>WPtarget</f>
        <v>RAN5#109</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48</v>
      </c>
      <c r="C37" s="37" t="s">
        <v>90</v>
      </c>
      <c r="D37" s="38" t="s">
        <v>77</v>
      </c>
      <c r="E37" s="38" t="s">
        <v>91</v>
      </c>
      <c r="F37" s="38" t="s">
        <v>92</v>
      </c>
      <c r="G37" s="38" t="s">
        <v>93</v>
      </c>
      <c r="H37" s="38" t="str">
        <f>IF(B37&lt;&gt;"",SUBSTITUTE(VLOOKUP(B37,LabelListLookUp,2,FALSE),", ",","&amp;CHAR(10)),"")</f>
        <v/>
      </c>
      <c r="I37" s="38" t="s">
        <v>94</v>
      </c>
      <c r="J37" s="38"/>
      <c r="K37" s="38" t="str">
        <f>WPtarget</f>
        <v>RAN5#109</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46</v>
      </c>
      <c r="C38" s="37" t="s">
        <v>95</v>
      </c>
      <c r="D38" s="38" t="s">
        <v>77</v>
      </c>
      <c r="E38" s="38" t="s">
        <v>96</v>
      </c>
      <c r="F38" s="38" t="s">
        <v>97</v>
      </c>
      <c r="G38" s="38" t="s">
        <v>98</v>
      </c>
      <c r="H38" s="38" t="str">
        <f>IF(B38&lt;&gt;"",SUBSTITUTE(VLOOKUP(B38,LabelListLookUp,2,FALSE),", ",","&amp;CHAR(10)),"")</f>
        <v>CA_n28A-n78A-n79A/CA_n28A-n78A,
CA_n28A-n78A-n79A/CA_n28A-n79A,
CA_n28A-n78A-n79A/CA_n78A-n79A,
CA_n78A-n79A/CA_n78A-n79A</v>
      </c>
      <c r="I38" s="38" t="s">
        <v>99</v>
      </c>
      <c r="J38" s="38"/>
      <c r="K38" s="38" t="str">
        <f>WPtarget</f>
        <v>RAN5#109</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77" t="s">
        <v>100</v>
      </c>
      <c r="C39" s="178"/>
      <c r="D39" s="178"/>
      <c r="E39" s="178"/>
      <c r="F39" s="178"/>
      <c r="G39" s="178"/>
      <c r="H39" s="178"/>
      <c r="I39" s="178"/>
      <c r="J39" s="178"/>
      <c r="K39" s="178"/>
      <c r="L39" s="178"/>
      <c r="M39" s="178"/>
      <c r="N39" s="178"/>
      <c r="O39" s="178"/>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79" t="s">
        <v>101</v>
      </c>
      <c r="C41" s="180"/>
      <c r="D41" s="180"/>
      <c r="E41" s="180"/>
      <c r="F41" s="180"/>
      <c r="G41" s="180"/>
      <c r="H41" s="180"/>
      <c r="I41" s="180"/>
      <c r="J41" s="180"/>
      <c r="K41" s="180"/>
      <c r="L41" s="180"/>
      <c r="M41" s="180"/>
      <c r="N41" s="180"/>
      <c r="O41" s="180"/>
      <c r="P41" s="34"/>
      <c r="Q41" s="34"/>
      <c r="R41" s="34"/>
      <c r="S41" s="34"/>
      <c r="T41" s="34"/>
      <c r="U41" s="34"/>
      <c r="V41" s="34"/>
      <c r="W41" s="82"/>
      <c r="X41" s="17"/>
    </row>
    <row r="42" spans="2:24" s="9" customFormat="1" outlineLevel="1" x14ac:dyDescent="0.45">
      <c r="B42" s="184" t="s">
        <v>57</v>
      </c>
      <c r="C42" s="171" t="s">
        <v>58</v>
      </c>
      <c r="D42" s="157" t="s">
        <v>59</v>
      </c>
      <c r="E42" s="157" t="s">
        <v>102</v>
      </c>
      <c r="F42" s="157" t="s">
        <v>61</v>
      </c>
      <c r="G42" s="157" t="s">
        <v>62</v>
      </c>
      <c r="H42" s="160" t="s">
        <v>103</v>
      </c>
      <c r="I42" s="157" t="s">
        <v>104</v>
      </c>
      <c r="J42" s="157" t="s">
        <v>65</v>
      </c>
      <c r="K42" s="157" t="s">
        <v>66</v>
      </c>
      <c r="L42" s="157" t="s">
        <v>67</v>
      </c>
      <c r="M42" s="161" t="s">
        <v>11</v>
      </c>
      <c r="N42" s="163" t="s">
        <v>68</v>
      </c>
      <c r="O42" s="157" t="s">
        <v>69</v>
      </c>
      <c r="P42" s="64"/>
      <c r="Q42" s="88" t="s">
        <v>70</v>
      </c>
      <c r="R42" s="89"/>
      <c r="S42" s="89"/>
      <c r="T42" s="89"/>
      <c r="U42" s="89"/>
      <c r="V42" s="89"/>
      <c r="W42" s="90"/>
      <c r="X42" s="17"/>
    </row>
    <row r="43" spans="2:24" s="9" customFormat="1" ht="20.399999999999999" outlineLevel="1" x14ac:dyDescent="0.45">
      <c r="B43" s="184"/>
      <c r="C43" s="172"/>
      <c r="D43" s="158"/>
      <c r="E43" s="158"/>
      <c r="F43" s="158"/>
      <c r="G43" s="158"/>
      <c r="H43" s="160"/>
      <c r="I43" s="158"/>
      <c r="J43" s="158"/>
      <c r="K43" s="158"/>
      <c r="L43" s="158"/>
      <c r="M43" s="162"/>
      <c r="N43" s="164"/>
      <c r="O43" s="158"/>
      <c r="P43" s="64"/>
      <c r="Q43" s="35" t="s">
        <v>105</v>
      </c>
      <c r="R43" s="91"/>
      <c r="S43" s="91"/>
      <c r="T43" s="91"/>
      <c r="U43" s="91"/>
      <c r="V43" s="91"/>
      <c r="W43" s="92"/>
      <c r="X43" s="17"/>
    </row>
    <row r="44" spans="2:24" s="9" customFormat="1" outlineLevel="1" x14ac:dyDescent="0.45">
      <c r="B44" s="171"/>
      <c r="C44" s="173"/>
      <c r="D44" s="158"/>
      <c r="E44" s="158"/>
      <c r="F44" s="158"/>
      <c r="G44" s="158"/>
      <c r="H44" s="160"/>
      <c r="I44" s="158"/>
      <c r="J44" s="158"/>
      <c r="K44" s="167"/>
      <c r="L44" s="158"/>
      <c r="M44" s="162"/>
      <c r="N44" s="164"/>
      <c r="O44" s="158"/>
      <c r="P44" s="64"/>
      <c r="Q44" s="84">
        <v>1</v>
      </c>
      <c r="R44" s="85">
        <v>1</v>
      </c>
      <c r="S44" s="85">
        <v>1</v>
      </c>
      <c r="T44" s="85">
        <v>1</v>
      </c>
      <c r="U44" s="85">
        <v>1</v>
      </c>
      <c r="V44" s="85">
        <v>1</v>
      </c>
      <c r="W44" s="85">
        <v>1</v>
      </c>
      <c r="X44" s="17"/>
    </row>
    <row r="45" spans="2:24" s="9" customFormat="1" ht="71.400000000000006" outlineLevel="1" x14ac:dyDescent="0.45">
      <c r="B45" s="36" t="s">
        <v>38</v>
      </c>
      <c r="C45" s="41">
        <v>2</v>
      </c>
      <c r="D45" s="42" t="s">
        <v>106</v>
      </c>
      <c r="E45" s="42" t="s">
        <v>107</v>
      </c>
      <c r="F45" s="42" t="s">
        <v>108</v>
      </c>
      <c r="G45" s="42" t="s">
        <v>109</v>
      </c>
      <c r="H45" s="38" t="str">
        <f>IF(B45&lt;&gt;"",SUBSTITUTE(VLOOKUP(B45,LabelListLookUp,2,FALSE),", ",","&amp;CHAR(10)),"")</f>
        <v>CA_n28A-n78A-n79A/CA_n28A-n78A,
CA_n28A-n78A-n79A/CA_n28A-n79A,
CA_n28A-n78A-n79A/CA_n78A-n79A,
CA_n78A-n79A/CA_n78A-n79A</v>
      </c>
      <c r="I45" s="42" t="s">
        <v>110</v>
      </c>
      <c r="J45" s="42"/>
      <c r="K45" s="38" t="str">
        <f>WPtarget</f>
        <v>RAN5#109</v>
      </c>
      <c r="L45" s="42"/>
      <c r="M45" s="71" t="s">
        <v>331</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x14ac:dyDescent="0.45">
      <c r="B46" s="36" t="s">
        <v>44</v>
      </c>
      <c r="C46" s="37" t="s">
        <v>111</v>
      </c>
      <c r="D46" s="42" t="s">
        <v>106</v>
      </c>
      <c r="E46" s="42" t="s">
        <v>107</v>
      </c>
      <c r="F46" s="42" t="s">
        <v>112</v>
      </c>
      <c r="G46" s="42" t="s">
        <v>113</v>
      </c>
      <c r="H46" s="38" t="str">
        <f>IF(B46&lt;&gt;"",SUBSTITUTE(VLOOKUP(B46,LabelListLookUp,2,FALSE),", ",","&amp;CHAR(10)),"")</f>
        <v>CA_n28A-n78A-n79A/CA_n28A-n78A,
CA_n28A-n78A-n79A/CA_n28A-n79A,
CA_n28A-n78A-n79A/CA_n78A-n79A,
CA_n78A-n79A/CA_n78A-n79A</v>
      </c>
      <c r="I46" s="42" t="s">
        <v>114</v>
      </c>
      <c r="J46" s="42"/>
      <c r="K46" s="38" t="str">
        <f>WPtarget</f>
        <v>RAN5#109</v>
      </c>
      <c r="L46" s="42"/>
      <c r="M46" s="71" t="s">
        <v>333</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46</v>
      </c>
      <c r="C47" s="37" t="s">
        <v>115</v>
      </c>
      <c r="D47" s="42" t="s">
        <v>106</v>
      </c>
      <c r="E47" s="42" t="s">
        <v>107</v>
      </c>
      <c r="F47" s="42" t="s">
        <v>116</v>
      </c>
      <c r="G47" s="42" t="s">
        <v>117</v>
      </c>
      <c r="H47" s="38" t="str">
        <f>IF(B47&lt;&gt;"",SUBSTITUTE(VLOOKUP(B47,LabelListLookUp,2,FALSE),", ",","&amp;CHAR(10)),"")</f>
        <v>CA_n28A-n78A-n79A/CA_n28A-n78A,
CA_n28A-n78A-n79A/CA_n28A-n79A,
CA_n28A-n78A-n79A/CA_n78A-n79A,
CA_n78A-n79A/CA_n78A-n79A</v>
      </c>
      <c r="I47" s="42" t="s">
        <v>118</v>
      </c>
      <c r="J47" s="42"/>
      <c r="K47" s="38" t="str">
        <f>WPtarget</f>
        <v>RAN5#109</v>
      </c>
      <c r="L47" s="42" t="s">
        <v>334</v>
      </c>
      <c r="M47" s="71" t="s">
        <v>332</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48</v>
      </c>
      <c r="C48" s="37" t="s">
        <v>119</v>
      </c>
      <c r="D48" s="42" t="s">
        <v>106</v>
      </c>
      <c r="E48" s="42" t="s">
        <v>107</v>
      </c>
      <c r="F48" s="42" t="s">
        <v>116</v>
      </c>
      <c r="G48" s="42" t="s">
        <v>120</v>
      </c>
      <c r="H48" s="38" t="str">
        <f>IF(B48&lt;&gt;"",SUBSTITUTE(VLOOKUP(B48,LabelListLookUp,2,FALSE),", ",","&amp;CHAR(10)),"")</f>
        <v/>
      </c>
      <c r="I48" s="42" t="s">
        <v>121</v>
      </c>
      <c r="J48" s="42"/>
      <c r="K48" s="38" t="str">
        <f>WPtarget</f>
        <v>RAN5#109</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38</v>
      </c>
      <c r="C49" s="37" t="s">
        <v>122</v>
      </c>
      <c r="D49" s="42" t="s">
        <v>106</v>
      </c>
      <c r="E49" s="42" t="s">
        <v>107</v>
      </c>
      <c r="F49" s="42" t="s">
        <v>123</v>
      </c>
      <c r="G49" s="42" t="s">
        <v>124</v>
      </c>
      <c r="H49" s="38" t="str">
        <f>IF(B49&lt;&gt;"",SUBSTITUTE(VLOOKUP(B49,LabelListLookUp,2,FALSE),", ",","&amp;CHAR(10)),"")</f>
        <v>CA_n28A-n78A-n79A/CA_n28A-n78A,
CA_n28A-n78A-n79A/CA_n28A-n79A,
CA_n28A-n78A-n79A/CA_n78A-n79A,
CA_n78A-n79A/CA_n78A-n79A</v>
      </c>
      <c r="I49" s="42" t="s">
        <v>125</v>
      </c>
      <c r="J49" s="42"/>
      <c r="K49" s="38" t="str">
        <f>WPtarget</f>
        <v>RAN5#109</v>
      </c>
      <c r="L49" s="42"/>
      <c r="M49" s="71" t="s">
        <v>333</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x14ac:dyDescent="0.45">
      <c r="B50" s="177" t="s">
        <v>100</v>
      </c>
      <c r="C50" s="178"/>
      <c r="D50" s="178"/>
      <c r="E50" s="178"/>
      <c r="F50" s="178"/>
      <c r="G50" s="178"/>
      <c r="H50" s="178"/>
      <c r="I50" s="178"/>
      <c r="J50" s="178"/>
      <c r="K50" s="178"/>
      <c r="L50" s="178"/>
      <c r="M50" s="178"/>
      <c r="N50" s="178"/>
      <c r="O50" s="178"/>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79" t="s">
        <v>126</v>
      </c>
      <c r="C52" s="180"/>
      <c r="D52" s="180"/>
      <c r="E52" s="180"/>
      <c r="F52" s="180"/>
      <c r="G52" s="180"/>
      <c r="H52" s="180"/>
      <c r="I52" s="180"/>
      <c r="J52" s="180"/>
      <c r="K52" s="180"/>
      <c r="L52" s="180"/>
      <c r="M52" s="180"/>
      <c r="N52" s="180"/>
      <c r="O52" s="18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79" t="s">
        <v>127</v>
      </c>
      <c r="C53" s="180"/>
      <c r="D53" s="180"/>
      <c r="E53" s="180"/>
      <c r="F53" s="180"/>
      <c r="G53" s="180"/>
      <c r="H53" s="180"/>
      <c r="I53" s="180"/>
      <c r="J53" s="180"/>
      <c r="K53" s="180"/>
      <c r="L53" s="180"/>
      <c r="M53" s="180"/>
      <c r="N53" s="180"/>
      <c r="O53" s="180"/>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4" t="s">
        <v>57</v>
      </c>
      <c r="C54" s="171" t="s">
        <v>58</v>
      </c>
      <c r="D54" s="159" t="s">
        <v>59</v>
      </c>
      <c r="E54" s="159" t="s">
        <v>128</v>
      </c>
      <c r="F54" s="159" t="s">
        <v>61</v>
      </c>
      <c r="G54" s="159" t="s">
        <v>62</v>
      </c>
      <c r="H54" s="160" t="s">
        <v>103</v>
      </c>
      <c r="I54" s="159" t="s">
        <v>104</v>
      </c>
      <c r="J54" s="159" t="s">
        <v>65</v>
      </c>
      <c r="K54" s="159" t="s">
        <v>66</v>
      </c>
      <c r="L54" s="159" t="s">
        <v>67</v>
      </c>
      <c r="M54" s="160" t="s">
        <v>11</v>
      </c>
      <c r="N54" s="165" t="s">
        <v>68</v>
      </c>
      <c r="O54" s="159" t="s">
        <v>69</v>
      </c>
      <c r="P54" s="64"/>
      <c r="Q54" s="174" t="s">
        <v>70</v>
      </c>
      <c r="R54" s="175"/>
      <c r="S54" s="175"/>
      <c r="T54" s="175"/>
      <c r="U54" s="175"/>
      <c r="V54" s="175"/>
      <c r="W54" s="176"/>
    </row>
    <row r="55" spans="1:42" outlineLevel="1" x14ac:dyDescent="0.45">
      <c r="B55" s="184"/>
      <c r="C55" s="172"/>
      <c r="D55" s="159"/>
      <c r="E55" s="159"/>
      <c r="F55" s="159"/>
      <c r="G55" s="159"/>
      <c r="H55" s="160"/>
      <c r="I55" s="159"/>
      <c r="J55" s="159"/>
      <c r="K55" s="159"/>
      <c r="L55" s="159"/>
      <c r="M55" s="160"/>
      <c r="N55" s="165"/>
      <c r="O55" s="159"/>
      <c r="P55" s="64"/>
      <c r="Q55" s="35" t="s">
        <v>129</v>
      </c>
      <c r="R55" s="93"/>
      <c r="S55" s="93"/>
      <c r="T55" s="93"/>
      <c r="U55" s="93"/>
      <c r="V55" s="93"/>
      <c r="W55" s="93"/>
    </row>
    <row r="56" spans="1:42" outlineLevel="1" x14ac:dyDescent="0.45">
      <c r="B56" s="171"/>
      <c r="C56" s="173"/>
      <c r="D56" s="159"/>
      <c r="E56" s="159"/>
      <c r="F56" s="159"/>
      <c r="G56" s="159"/>
      <c r="H56" s="160"/>
      <c r="I56" s="159"/>
      <c r="J56" s="159"/>
      <c r="K56" s="159"/>
      <c r="L56" s="159"/>
      <c r="M56" s="160"/>
      <c r="N56" s="165"/>
      <c r="O56" s="159"/>
      <c r="P56" s="64"/>
      <c r="Q56" s="67">
        <v>1</v>
      </c>
      <c r="R56" s="94"/>
      <c r="S56" s="94"/>
      <c r="T56" s="94"/>
      <c r="U56" s="94"/>
      <c r="V56" s="94"/>
      <c r="W56" s="94"/>
    </row>
    <row r="57" spans="1:42" ht="108" customHeight="1" outlineLevel="1" x14ac:dyDescent="0.45">
      <c r="B57" s="36" t="s">
        <v>46</v>
      </c>
      <c r="C57" s="44" t="s">
        <v>130</v>
      </c>
      <c r="D57" s="42" t="s">
        <v>131</v>
      </c>
      <c r="E57" s="42" t="s">
        <v>132</v>
      </c>
      <c r="F57" s="42" t="s">
        <v>133</v>
      </c>
      <c r="G57" s="42" t="s">
        <v>134</v>
      </c>
      <c r="H57" s="38" t="str">
        <f>IF(B57&lt;&gt;"",SUBSTITUTE(VLOOKUP(B57,LabelListLookUp,2,FALSE),", ",","&amp;CHAR(10)),"")</f>
        <v>CA_n28A-n78A-n79A/CA_n28A-n78A,
CA_n28A-n78A-n79A/CA_n28A-n79A,
CA_n28A-n78A-n79A/CA_n78A-n79A,
CA_n78A-n79A/CA_n78A-n79A</v>
      </c>
      <c r="I57" s="137" t="s">
        <v>135</v>
      </c>
      <c r="J57" s="42"/>
      <c r="K57" s="38" t="str">
        <f>WPtarget</f>
        <v>RAN5#109</v>
      </c>
      <c r="L57" s="42" t="s">
        <v>335</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48</v>
      </c>
      <c r="C58" s="44" t="s">
        <v>136</v>
      </c>
      <c r="D58" s="42" t="s">
        <v>131</v>
      </c>
      <c r="E58" s="42" t="s">
        <v>132</v>
      </c>
      <c r="F58" s="42" t="s">
        <v>137</v>
      </c>
      <c r="G58" s="42" t="s">
        <v>138</v>
      </c>
      <c r="H58" s="38" t="str">
        <f>IF(B58&lt;&gt;"",SUBSTITUTE(VLOOKUP(B58,LabelListLookUp,2,FALSE),", ",","&amp;CHAR(10)),"")</f>
        <v/>
      </c>
      <c r="I58" s="137" t="s">
        <v>139</v>
      </c>
      <c r="J58" s="42"/>
      <c r="K58" s="38" t="str">
        <f>WPtarget</f>
        <v>RAN5#109</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48</v>
      </c>
      <c r="C59" s="47" t="s">
        <v>140</v>
      </c>
      <c r="D59" s="48" t="s">
        <v>131</v>
      </c>
      <c r="E59" s="48" t="s">
        <v>132</v>
      </c>
      <c r="F59" s="48" t="s">
        <v>141</v>
      </c>
      <c r="G59" s="48" t="s">
        <v>142</v>
      </c>
      <c r="H59" s="49" t="str">
        <f>IF(B59&lt;&gt;"",SUBSTITUTE(VLOOKUP(B59,LabelListLookUp,2,FALSE),", ",","&amp;CHAR(10)),"")</f>
        <v/>
      </c>
      <c r="I59" s="48" t="s">
        <v>143</v>
      </c>
      <c r="J59" s="48"/>
      <c r="K59" s="49" t="str">
        <f>WPtarget</f>
        <v>RAN5#109</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40.799999999999997" outlineLevel="1" x14ac:dyDescent="0.45">
      <c r="B60" s="36" t="s">
        <v>46</v>
      </c>
      <c r="C60" s="44" t="s">
        <v>144</v>
      </c>
      <c r="D60" s="42" t="s">
        <v>145</v>
      </c>
      <c r="E60" s="42" t="s">
        <v>132</v>
      </c>
      <c r="F60" s="42" t="s">
        <v>146</v>
      </c>
      <c r="G60" s="42" t="s">
        <v>147</v>
      </c>
      <c r="H60" s="38" t="str">
        <f>IF(B60&lt;&gt;"",SUBSTITUTE(VLOOKUP(B60,LabelListLookUp,2,FALSE),", ",","&amp;CHAR(10)),"")</f>
        <v>CA_n28A-n78A-n79A/CA_n28A-n78A,
CA_n28A-n78A-n79A/CA_n28A-n79A,
CA_n28A-n78A-n79A/CA_n78A-n79A,
CA_n78A-n79A/CA_n78A-n79A</v>
      </c>
      <c r="I60" s="42" t="s">
        <v>148</v>
      </c>
      <c r="J60" s="42"/>
      <c r="K60" s="38" t="str">
        <f>WPtarget</f>
        <v>RAN5#109</v>
      </c>
      <c r="L60" s="42"/>
      <c r="M60" s="71" t="s">
        <v>331</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x14ac:dyDescent="0.45">
      <c r="B61" s="177" t="s">
        <v>100</v>
      </c>
      <c r="C61" s="178"/>
      <c r="D61" s="178"/>
      <c r="E61" s="178"/>
      <c r="F61" s="178"/>
      <c r="G61" s="178"/>
      <c r="H61" s="178"/>
      <c r="I61" s="178"/>
      <c r="J61" s="178"/>
      <c r="K61" s="178"/>
      <c r="L61" s="178"/>
      <c r="M61" s="178"/>
      <c r="N61" s="178"/>
      <c r="O61" s="178"/>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79" t="s">
        <v>149</v>
      </c>
      <c r="C63" s="180"/>
      <c r="D63" s="180"/>
      <c r="E63" s="180"/>
      <c r="F63" s="180"/>
      <c r="G63" s="180"/>
      <c r="H63" s="180"/>
      <c r="I63" s="180"/>
      <c r="J63" s="180"/>
      <c r="K63" s="180"/>
      <c r="L63" s="180"/>
      <c r="M63" s="180"/>
      <c r="N63" s="180"/>
      <c r="O63" s="180"/>
      <c r="P63" s="34"/>
      <c r="Q63" s="34"/>
      <c r="R63" s="34"/>
      <c r="S63" s="34"/>
      <c r="T63" s="34"/>
      <c r="U63" s="34"/>
      <c r="V63" s="34"/>
      <c r="W63" s="82"/>
    </row>
    <row r="64" spans="1:42" outlineLevel="1" x14ac:dyDescent="0.45">
      <c r="B64" s="184" t="s">
        <v>57</v>
      </c>
      <c r="C64" s="171" t="s">
        <v>58</v>
      </c>
      <c r="D64" s="159" t="s">
        <v>59</v>
      </c>
      <c r="E64" s="159" t="s">
        <v>60</v>
      </c>
      <c r="F64" s="159" t="s">
        <v>61</v>
      </c>
      <c r="G64" s="159" t="s">
        <v>62</v>
      </c>
      <c r="H64" s="160" t="s">
        <v>103</v>
      </c>
      <c r="I64" s="159" t="s">
        <v>104</v>
      </c>
      <c r="J64" s="159" t="s">
        <v>65</v>
      </c>
      <c r="K64" s="159" t="s">
        <v>66</v>
      </c>
      <c r="L64" s="159" t="s">
        <v>67</v>
      </c>
      <c r="M64" s="160" t="s">
        <v>11</v>
      </c>
      <c r="N64" s="166" t="s">
        <v>68</v>
      </c>
      <c r="O64" s="159" t="s">
        <v>69</v>
      </c>
      <c r="P64" s="64"/>
      <c r="Q64" s="174" t="s">
        <v>70</v>
      </c>
      <c r="R64" s="175"/>
      <c r="S64" s="175"/>
      <c r="T64" s="175"/>
      <c r="U64" s="175"/>
      <c r="V64" s="175"/>
      <c r="W64" s="176"/>
    </row>
    <row r="65" spans="1:23" ht="20.399999999999999" outlineLevel="1" x14ac:dyDescent="0.45">
      <c r="B65" s="184"/>
      <c r="C65" s="172"/>
      <c r="D65" s="159"/>
      <c r="E65" s="159"/>
      <c r="F65" s="159"/>
      <c r="G65" s="159"/>
      <c r="H65" s="160"/>
      <c r="I65" s="159"/>
      <c r="J65" s="159"/>
      <c r="K65" s="159"/>
      <c r="L65" s="159"/>
      <c r="M65" s="160"/>
      <c r="N65" s="166"/>
      <c r="O65" s="159"/>
      <c r="P65" s="64"/>
      <c r="Q65" s="35" t="s">
        <v>150</v>
      </c>
      <c r="R65" s="35" t="s">
        <v>151</v>
      </c>
      <c r="S65" s="93"/>
      <c r="T65" s="93"/>
      <c r="U65" s="93"/>
      <c r="V65" s="93"/>
      <c r="W65" s="93"/>
    </row>
    <row r="66" spans="1:23" outlineLevel="1" x14ac:dyDescent="0.45">
      <c r="B66" s="171"/>
      <c r="C66" s="173"/>
      <c r="D66" s="159"/>
      <c r="E66" s="159"/>
      <c r="F66" s="159"/>
      <c r="G66" s="159"/>
      <c r="H66" s="160"/>
      <c r="I66" s="159"/>
      <c r="J66" s="159"/>
      <c r="K66" s="159"/>
      <c r="L66" s="159"/>
      <c r="M66" s="160"/>
      <c r="N66" s="166"/>
      <c r="O66" s="159"/>
      <c r="P66" s="64"/>
      <c r="Q66" s="67">
        <v>1</v>
      </c>
      <c r="R66" s="67">
        <v>1</v>
      </c>
      <c r="S66" s="94"/>
      <c r="T66" s="94"/>
      <c r="U66" s="94"/>
      <c r="V66" s="94"/>
      <c r="W66" s="94"/>
    </row>
    <row r="67" spans="1:23" ht="91.8" outlineLevel="1" x14ac:dyDescent="0.45">
      <c r="B67" s="46" t="s">
        <v>46</v>
      </c>
      <c r="C67" s="47" t="s">
        <v>152</v>
      </c>
      <c r="D67" s="48" t="s">
        <v>153</v>
      </c>
      <c r="E67" s="48" t="s">
        <v>78</v>
      </c>
      <c r="F67" s="48">
        <v>4.0999999999999996</v>
      </c>
      <c r="G67" s="48" t="s">
        <v>154</v>
      </c>
      <c r="H67" s="48" t="str">
        <f t="shared" ref="H67" si="0">IF(B67&lt;&gt;"",SUBSTITUTE(VLOOKUP(B67,LabelListLookUp,2,FALSE),", ",","&amp;CHAR(10)),"")</f>
        <v>CA_n28A-n78A-n79A/CA_n28A-n78A,
CA_n28A-n78A-n79A/CA_n28A-n79A,
CA_n28A-n78A-n79A/CA_n78A-n79A,
CA_n78A-n79A/CA_n78A-n79A</v>
      </c>
      <c r="I67" s="48" t="s">
        <v>155</v>
      </c>
      <c r="J67" s="48"/>
      <c r="K67" s="49" t="str">
        <f>WPtarget</f>
        <v>RAN5#109</v>
      </c>
      <c r="L67" s="42"/>
      <c r="M67" s="71"/>
      <c r="N67" s="72">
        <v>1</v>
      </c>
      <c r="O67" s="68">
        <f t="array" ref="O67">IF(AND(H67&lt;&gt;"",H67&lt;&gt;"-"),IF(SUMPRODUCT($Q$66:$W$66,--(Q67:W67&lt;&gt;""))&gt;0,SUMPRODUCT($Q$66:$W$66,Q67:W67)/SUMPRODUCT($Q$66:$W$66,--(Q67:W67&lt;&gt;"")),""),"")</f>
        <v>1</v>
      </c>
      <c r="P67" s="64"/>
      <c r="Q67" s="86"/>
      <c r="R67" s="86">
        <v>1</v>
      </c>
      <c r="S67" s="86"/>
      <c r="T67" s="86"/>
      <c r="U67" s="86"/>
      <c r="V67" s="86"/>
      <c r="W67" s="86"/>
    </row>
    <row r="68" spans="1:23" ht="40.799999999999997" outlineLevel="1" x14ac:dyDescent="0.45">
      <c r="B68" s="46" t="s">
        <v>46</v>
      </c>
      <c r="C68" s="47" t="s">
        <v>156</v>
      </c>
      <c r="D68" s="48" t="s">
        <v>153</v>
      </c>
      <c r="E68" s="48" t="s">
        <v>157</v>
      </c>
      <c r="F68" s="48">
        <v>3.2</v>
      </c>
      <c r="G68" s="48" t="s">
        <v>158</v>
      </c>
      <c r="H68" s="49" t="str">
        <f>IF(B68&lt;&gt;"",SUBSTITUTE(VLOOKUP(B68,LabelListLookUp,2,FALSE),", ",","&amp;CHAR(10)),"")</f>
        <v>CA_n28A-n78A-n79A/CA_n28A-n78A,
CA_n28A-n78A-n79A/CA_n28A-n79A,
CA_n28A-n78A-n79A/CA_n78A-n79A,
CA_n78A-n79A/CA_n78A-n79A</v>
      </c>
      <c r="I68" s="48" t="s">
        <v>159</v>
      </c>
      <c r="J68" s="48"/>
      <c r="K68" s="49" t="str">
        <f>WPtarget</f>
        <v>RAN5#109</v>
      </c>
      <c r="L68" s="42"/>
      <c r="M68" s="71" t="s">
        <v>331</v>
      </c>
      <c r="N68" s="72">
        <v>1</v>
      </c>
      <c r="O68" s="68">
        <f t="array" ref="O68">IF(AND(H68&lt;&gt;"",H68&lt;&gt;"-"),IF(SUMPRODUCT($Q$66:$W$66,--(Q68:W68&lt;&gt;""))&gt;0,SUMPRODUCT($Q$66:$W$66,Q68:W68)/SUMPRODUCT($Q$66:$W$66,--(Q68:W68&lt;&gt;"")),""),"")</f>
        <v>1</v>
      </c>
      <c r="P68" s="64"/>
      <c r="Q68" s="86">
        <v>1</v>
      </c>
      <c r="R68" s="86"/>
      <c r="S68" s="86"/>
      <c r="T68" s="86"/>
      <c r="U68" s="86"/>
      <c r="V68" s="86"/>
      <c r="W68" s="86"/>
    </row>
    <row r="69" spans="1:23" ht="51" outlineLevel="1" x14ac:dyDescent="0.45">
      <c r="B69" s="36" t="s">
        <v>46</v>
      </c>
      <c r="C69" s="44" t="s">
        <v>160</v>
      </c>
      <c r="D69" s="48" t="s">
        <v>153</v>
      </c>
      <c r="E69" s="42" t="s">
        <v>157</v>
      </c>
      <c r="F69" s="42" t="s">
        <v>161</v>
      </c>
      <c r="G69" s="42" t="s">
        <v>162</v>
      </c>
      <c r="H69" s="38" t="str">
        <f t="shared" ref="H69:H81" si="1">IF(B69&lt;&gt;"",SUBSTITUTE(VLOOKUP(B69,LabelListLookUp,2,FALSE),", ",","&amp;CHAR(10)),"")</f>
        <v>CA_n28A-n78A-n79A/CA_n28A-n78A,
CA_n28A-n78A-n79A/CA_n28A-n79A,
CA_n28A-n78A-n79A/CA_n78A-n79A,
CA_n78A-n79A/CA_n78A-n79A</v>
      </c>
      <c r="I69" s="42" t="s">
        <v>163</v>
      </c>
      <c r="J69" s="42"/>
      <c r="K69" s="38" t="str">
        <f t="shared" ref="K69:K81" si="2">WPtarget</f>
        <v>RAN5#109</v>
      </c>
      <c r="L69" s="42"/>
      <c r="M69" s="71" t="s">
        <v>331</v>
      </c>
      <c r="N69" s="72">
        <v>1</v>
      </c>
      <c r="O69" s="68">
        <f t="array" ref="O69">IF(AND(H69&lt;&gt;"",H69&lt;&gt;"-"),IF(SUMPRODUCT($Q$66:$W$66,--(Q69:W69&lt;&gt;""))&gt;0,SUMPRODUCT($Q$66:$W$66,Q69:W69)/SUMPRODUCT($Q$66:$W$66,--(Q69:W69&lt;&gt;"")),""),"")</f>
        <v>1</v>
      </c>
      <c r="P69" s="64"/>
      <c r="Q69" s="86">
        <v>1</v>
      </c>
      <c r="R69" s="86"/>
      <c r="S69" s="86"/>
      <c r="T69" s="86"/>
      <c r="U69" s="86"/>
      <c r="V69" s="86"/>
      <c r="W69" s="86"/>
    </row>
    <row r="70" spans="1:23" ht="51" outlineLevel="1" x14ac:dyDescent="0.45">
      <c r="B70" s="36" t="s">
        <v>46</v>
      </c>
      <c r="C70" s="44" t="s">
        <v>164</v>
      </c>
      <c r="D70" s="48" t="s">
        <v>153</v>
      </c>
      <c r="E70" s="42" t="s">
        <v>157</v>
      </c>
      <c r="F70" s="42" t="s">
        <v>165</v>
      </c>
      <c r="G70" s="42" t="s">
        <v>166</v>
      </c>
      <c r="H70" s="38" t="str">
        <f t="shared" si="1"/>
        <v>CA_n28A-n78A-n79A/CA_n28A-n78A,
CA_n28A-n78A-n79A/CA_n28A-n79A,
CA_n28A-n78A-n79A/CA_n78A-n79A,
CA_n78A-n79A/CA_n78A-n79A</v>
      </c>
      <c r="I70" s="42" t="s">
        <v>167</v>
      </c>
      <c r="J70" s="42"/>
      <c r="K70" s="38" t="str">
        <f t="shared" si="2"/>
        <v>RAN5#109</v>
      </c>
      <c r="L70" s="42"/>
      <c r="M70" s="71" t="s">
        <v>338</v>
      </c>
      <c r="N70" s="72">
        <v>1</v>
      </c>
      <c r="O70" s="68">
        <f t="array" ref="O70">IF(AND(H70&lt;&gt;"",H70&lt;&gt;"-"),IF(SUMPRODUCT($Q$66:$W$66,--(Q70:W70&lt;&gt;""))&gt;0,SUMPRODUCT($Q$66:$W$66,Q70:W70)/SUMPRODUCT($Q$66:$W$66,--(Q70:W70&lt;&gt;"")),""),"")</f>
        <v>1</v>
      </c>
      <c r="P70" s="64"/>
      <c r="Q70" s="86">
        <v>1</v>
      </c>
      <c r="R70" s="86"/>
      <c r="S70" s="86"/>
      <c r="T70" s="86"/>
      <c r="U70" s="86"/>
      <c r="V70" s="86"/>
      <c r="W70" s="86"/>
    </row>
    <row r="71" spans="1:23" ht="51" outlineLevel="1" x14ac:dyDescent="0.45">
      <c r="B71" s="36" t="s">
        <v>46</v>
      </c>
      <c r="C71" s="44" t="s">
        <v>168</v>
      </c>
      <c r="D71" s="48" t="s">
        <v>153</v>
      </c>
      <c r="E71" s="42" t="s">
        <v>157</v>
      </c>
      <c r="F71" s="42" t="s">
        <v>169</v>
      </c>
      <c r="G71" s="42" t="s">
        <v>170</v>
      </c>
      <c r="H71" s="38" t="str">
        <f t="shared" si="1"/>
        <v>CA_n28A-n78A-n79A/CA_n28A-n78A,
CA_n28A-n78A-n79A/CA_n28A-n79A,
CA_n28A-n78A-n79A/CA_n78A-n79A,
CA_n78A-n79A/CA_n78A-n79A</v>
      </c>
      <c r="I71" s="42" t="s">
        <v>171</v>
      </c>
      <c r="J71" s="42"/>
      <c r="K71" s="38" t="str">
        <f t="shared" si="2"/>
        <v>RAN5#109</v>
      </c>
      <c r="L71" s="42"/>
      <c r="M71" s="71" t="s">
        <v>331</v>
      </c>
      <c r="N71" s="72">
        <v>1</v>
      </c>
      <c r="O71" s="68">
        <f t="array" ref="O71">IF(AND(H71&lt;&gt;"",H71&lt;&gt;"-"),IF(SUMPRODUCT($Q$66:$W$66,--(Q71:W71&lt;&gt;""))&gt;0,SUMPRODUCT($Q$66:$W$66,Q71:W71)/SUMPRODUCT($Q$66:$W$66,--(Q71:W71&lt;&gt;"")),""),"")</f>
        <v>1</v>
      </c>
      <c r="P71" s="64"/>
      <c r="Q71" s="86">
        <v>1</v>
      </c>
      <c r="R71" s="86"/>
      <c r="S71" s="86"/>
      <c r="T71" s="86"/>
      <c r="U71" s="86"/>
      <c r="V71" s="86"/>
      <c r="W71" s="86"/>
    </row>
    <row r="72" spans="1:23" ht="61.2" outlineLevel="1" x14ac:dyDescent="0.45">
      <c r="B72" s="36" t="s">
        <v>48</v>
      </c>
      <c r="C72" s="44" t="s">
        <v>172</v>
      </c>
      <c r="D72" s="48" t="s">
        <v>153</v>
      </c>
      <c r="E72" s="42" t="s">
        <v>157</v>
      </c>
      <c r="F72" s="42" t="s">
        <v>169</v>
      </c>
      <c r="G72" s="42" t="s">
        <v>173</v>
      </c>
      <c r="H72" s="38" t="str">
        <f t="shared" si="1"/>
        <v/>
      </c>
      <c r="I72" s="42" t="s">
        <v>174</v>
      </c>
      <c r="J72" s="42"/>
      <c r="K72" s="38" t="str">
        <f t="shared" si="2"/>
        <v>RAN5#109</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51" outlineLevel="1" x14ac:dyDescent="0.45">
      <c r="B73" s="36" t="s">
        <v>46</v>
      </c>
      <c r="C73" s="44" t="s">
        <v>175</v>
      </c>
      <c r="D73" s="48" t="s">
        <v>153</v>
      </c>
      <c r="E73" s="42" t="s">
        <v>157</v>
      </c>
      <c r="F73" s="42" t="s">
        <v>176</v>
      </c>
      <c r="G73" s="42" t="s">
        <v>177</v>
      </c>
      <c r="H73" s="38" t="str">
        <f t="shared" si="1"/>
        <v>CA_n28A-n78A-n79A/CA_n28A-n78A,
CA_n28A-n78A-n79A/CA_n28A-n79A,
CA_n28A-n78A-n79A/CA_n78A-n79A,
CA_n78A-n79A/CA_n78A-n79A</v>
      </c>
      <c r="I73" s="42" t="s">
        <v>178</v>
      </c>
      <c r="J73" s="42"/>
      <c r="K73" s="38" t="str">
        <f t="shared" si="2"/>
        <v>RAN5#109</v>
      </c>
      <c r="L73" s="42"/>
      <c r="M73" s="71" t="s">
        <v>331</v>
      </c>
      <c r="N73" s="104">
        <v>1</v>
      </c>
      <c r="O73" s="68">
        <f t="array" ref="O73">IF(AND(H73&lt;&gt;"",H73&lt;&gt;"-"),IF(SUMPRODUCT($Q$66:$W$66,--(Q73:W73&lt;&gt;""))&gt;0,SUMPRODUCT($Q$66:$W$66,Q73:W73)/SUMPRODUCT($Q$66:$W$66,--(Q73:W73&lt;&gt;"")),""),"")</f>
        <v>1</v>
      </c>
      <c r="P73" s="64"/>
      <c r="Q73" s="86">
        <v>1</v>
      </c>
      <c r="R73" s="86"/>
      <c r="S73" s="86"/>
      <c r="T73" s="86"/>
      <c r="U73" s="86"/>
      <c r="V73" s="86"/>
      <c r="W73" s="86"/>
    </row>
    <row r="74" spans="1:23" ht="61.2" outlineLevel="1" x14ac:dyDescent="0.45">
      <c r="B74" s="36" t="s">
        <v>48</v>
      </c>
      <c r="C74" s="44" t="s">
        <v>179</v>
      </c>
      <c r="D74" s="48" t="s">
        <v>153</v>
      </c>
      <c r="E74" s="42" t="s">
        <v>157</v>
      </c>
      <c r="F74" s="42" t="s">
        <v>176</v>
      </c>
      <c r="G74" s="42" t="s">
        <v>180</v>
      </c>
      <c r="H74" s="38" t="str">
        <f t="shared" si="1"/>
        <v/>
      </c>
      <c r="I74" s="42" t="s">
        <v>181</v>
      </c>
      <c r="J74" s="42"/>
      <c r="K74" s="38" t="str">
        <f t="shared" si="2"/>
        <v>RAN5#109</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51" outlineLevel="1" x14ac:dyDescent="0.45">
      <c r="B75" s="36" t="s">
        <v>46</v>
      </c>
      <c r="C75" s="44" t="s">
        <v>182</v>
      </c>
      <c r="D75" s="48" t="s">
        <v>153</v>
      </c>
      <c r="E75" s="42" t="s">
        <v>157</v>
      </c>
      <c r="F75" s="42" t="s">
        <v>183</v>
      </c>
      <c r="G75" s="42" t="s">
        <v>184</v>
      </c>
      <c r="H75" s="38" t="str">
        <f t="shared" si="1"/>
        <v>CA_n28A-n78A-n79A/CA_n28A-n78A,
CA_n28A-n78A-n79A/CA_n28A-n79A,
CA_n28A-n78A-n79A/CA_n78A-n79A,
CA_n78A-n79A/CA_n78A-n79A</v>
      </c>
      <c r="I75" s="42" t="s">
        <v>185</v>
      </c>
      <c r="J75" s="42"/>
      <c r="K75" s="38" t="str">
        <f t="shared" si="2"/>
        <v>RAN5#109</v>
      </c>
      <c r="L75" s="42" t="s">
        <v>336</v>
      </c>
      <c r="M75" s="71" t="s">
        <v>337</v>
      </c>
      <c r="N75" s="105">
        <v>1</v>
      </c>
      <c r="O75" s="68">
        <f t="array" ref="O75">IF(AND(H75&lt;&gt;"",H75&lt;&gt;"-"),IF(SUMPRODUCT($Q$66:$W$66,--(Q75:W75&lt;&gt;""))&gt;0,SUMPRODUCT($Q$66:$W$66,Q75:W75)/SUMPRODUCT($Q$66:$W$66,--(Q75:W75&lt;&gt;"")),""),"")</f>
        <v>1</v>
      </c>
      <c r="P75" s="69"/>
      <c r="Q75" s="86">
        <v>1</v>
      </c>
      <c r="R75" s="86"/>
      <c r="S75" s="86"/>
      <c r="T75" s="86"/>
      <c r="U75" s="86"/>
      <c r="V75" s="86"/>
      <c r="W75" s="86"/>
    </row>
    <row r="76" spans="1:23" ht="51" outlineLevel="1" x14ac:dyDescent="0.45">
      <c r="B76" s="36" t="s">
        <v>48</v>
      </c>
      <c r="C76" s="44" t="s">
        <v>186</v>
      </c>
      <c r="D76" s="48" t="s">
        <v>153</v>
      </c>
      <c r="E76" s="42" t="s">
        <v>157</v>
      </c>
      <c r="F76" s="42" t="s">
        <v>183</v>
      </c>
      <c r="G76" s="42" t="s">
        <v>187</v>
      </c>
      <c r="H76" s="38" t="str">
        <f t="shared" si="1"/>
        <v/>
      </c>
      <c r="I76" s="42" t="s">
        <v>188</v>
      </c>
      <c r="J76" s="42"/>
      <c r="K76" s="38" t="str">
        <f t="shared" si="2"/>
        <v>RAN5#109</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40.799999999999997" outlineLevel="1" x14ac:dyDescent="0.45">
      <c r="A77" s="97"/>
      <c r="B77" s="36" t="s">
        <v>38</v>
      </c>
      <c r="C77" s="44" t="s">
        <v>189</v>
      </c>
      <c r="D77" s="48" t="s">
        <v>153</v>
      </c>
      <c r="E77" s="42" t="s">
        <v>157</v>
      </c>
      <c r="F77" s="36" t="s">
        <v>190</v>
      </c>
      <c r="G77" s="36" t="s">
        <v>191</v>
      </c>
      <c r="H77" s="38" t="str">
        <f t="shared" si="1"/>
        <v>CA_n28A-n78A-n79A/CA_n28A-n78A,
CA_n28A-n78A-n79A/CA_n28A-n79A,
CA_n28A-n78A-n79A/CA_n78A-n79A,
CA_n78A-n79A/CA_n78A-n79A</v>
      </c>
      <c r="I77" s="36" t="s">
        <v>192</v>
      </c>
      <c r="J77" s="36"/>
      <c r="K77" s="38" t="str">
        <f t="shared" si="2"/>
        <v>RAN5#109</v>
      </c>
      <c r="L77" s="36"/>
      <c r="M77" s="106" t="s">
        <v>338</v>
      </c>
      <c r="N77" s="105">
        <v>1</v>
      </c>
      <c r="O77" s="68">
        <f t="array" ref="O77">IF(AND(H77&lt;&gt;"",H77&lt;&gt;"-"),IF(SUMPRODUCT($Q$66:$W$66,--(Q77:W77&lt;&gt;""))&gt;0,SUMPRODUCT($Q$66:$W$66,Q77:W77)/SUMPRODUCT($Q$66:$W$66,--(Q77:W77&lt;&gt;"")),""),"")</f>
        <v>1</v>
      </c>
      <c r="P77" s="69"/>
      <c r="Q77" s="86">
        <v>1</v>
      </c>
      <c r="R77" s="86"/>
      <c r="S77" s="86"/>
      <c r="T77" s="86"/>
      <c r="U77" s="86"/>
      <c r="V77" s="86"/>
      <c r="W77" s="86"/>
    </row>
    <row r="78" spans="1:23" ht="40.799999999999997" outlineLevel="1" x14ac:dyDescent="0.45">
      <c r="B78" s="36" t="s">
        <v>44</v>
      </c>
      <c r="C78" s="44" t="s">
        <v>193</v>
      </c>
      <c r="D78" s="48" t="s">
        <v>153</v>
      </c>
      <c r="E78" s="42" t="s">
        <v>157</v>
      </c>
      <c r="F78" s="98" t="s">
        <v>194</v>
      </c>
      <c r="G78" s="98" t="s">
        <v>195</v>
      </c>
      <c r="H78" s="38" t="str">
        <f t="shared" si="1"/>
        <v>CA_n28A-n78A-n79A/CA_n28A-n78A,
CA_n28A-n78A-n79A/CA_n28A-n79A,
CA_n28A-n78A-n79A/CA_n78A-n79A,
CA_n78A-n79A/CA_n78A-n79A</v>
      </c>
      <c r="I78" s="98" t="s">
        <v>196</v>
      </c>
      <c r="J78" s="98"/>
      <c r="K78" s="38" t="str">
        <f t="shared" si="2"/>
        <v>RAN5#109</v>
      </c>
      <c r="L78" s="98"/>
      <c r="M78" s="107" t="s">
        <v>338</v>
      </c>
      <c r="N78" s="105">
        <v>1</v>
      </c>
      <c r="O78" s="68">
        <f t="array" ref="O78">IF(AND(H78&lt;&gt;"",H78&lt;&gt;"-"),IF(SUMPRODUCT($Q$66:$W$66,--(Q78:W78&lt;&gt;""))&gt;0,SUMPRODUCT($Q$66:$W$66,Q78:W78)/SUMPRODUCT($Q$66:$W$66,--(Q78:W78&lt;&gt;"")),""),"")</f>
        <v>1</v>
      </c>
      <c r="P78" s="69"/>
      <c r="Q78" s="86">
        <v>1</v>
      </c>
      <c r="R78" s="86"/>
      <c r="S78" s="86"/>
      <c r="T78" s="86"/>
      <c r="U78" s="86"/>
      <c r="V78" s="86"/>
      <c r="W78" s="86"/>
    </row>
    <row r="79" spans="1:23" ht="40.799999999999997" outlineLevel="1" x14ac:dyDescent="0.45">
      <c r="B79" s="36" t="s">
        <v>44</v>
      </c>
      <c r="C79" s="44" t="s">
        <v>197</v>
      </c>
      <c r="D79" s="48" t="s">
        <v>153</v>
      </c>
      <c r="E79" s="42" t="s">
        <v>157</v>
      </c>
      <c r="F79" s="98" t="s">
        <v>198</v>
      </c>
      <c r="G79" s="98" t="s">
        <v>199</v>
      </c>
      <c r="H79" s="38" t="str">
        <f t="shared" si="1"/>
        <v>CA_n28A-n78A-n79A/CA_n28A-n78A,
CA_n28A-n78A-n79A/CA_n28A-n79A,
CA_n28A-n78A-n79A/CA_n78A-n79A,
CA_n78A-n79A/CA_n78A-n79A</v>
      </c>
      <c r="I79" s="98" t="s">
        <v>200</v>
      </c>
      <c r="J79" s="98"/>
      <c r="K79" s="38" t="str">
        <f t="shared" si="2"/>
        <v>RAN5#109</v>
      </c>
      <c r="L79" s="98"/>
      <c r="M79" s="107" t="s">
        <v>331</v>
      </c>
      <c r="N79" s="105">
        <v>1</v>
      </c>
      <c r="O79" s="68">
        <f t="array" ref="O79">IF(AND(H79&lt;&gt;"",H79&lt;&gt;"-"),IF(SUMPRODUCT($Q$66:$W$66,--(Q79:W79&lt;&gt;""))&gt;0,SUMPRODUCT($Q$66:$W$66,Q79:W79)/SUMPRODUCT($Q$66:$W$66,--(Q79:W79&lt;&gt;"")),""),"")</f>
        <v>1</v>
      </c>
      <c r="P79" s="69"/>
      <c r="Q79" s="86">
        <v>1</v>
      </c>
      <c r="R79" s="86"/>
      <c r="S79" s="86"/>
      <c r="T79" s="86"/>
      <c r="U79" s="86"/>
      <c r="V79" s="86"/>
      <c r="W79" s="86"/>
    </row>
    <row r="80" spans="1:23" ht="40.799999999999997" outlineLevel="1" x14ac:dyDescent="0.45">
      <c r="B80" s="36" t="s">
        <v>44</v>
      </c>
      <c r="C80" s="44" t="s">
        <v>201</v>
      </c>
      <c r="D80" s="48" t="s">
        <v>153</v>
      </c>
      <c r="E80" s="42" t="s">
        <v>157</v>
      </c>
      <c r="F80" s="98" t="s">
        <v>202</v>
      </c>
      <c r="G80" s="98" t="s">
        <v>203</v>
      </c>
      <c r="H80" s="38" t="str">
        <f t="shared" si="1"/>
        <v>CA_n28A-n78A-n79A/CA_n28A-n78A,
CA_n28A-n78A-n79A/CA_n28A-n79A,
CA_n28A-n78A-n79A/CA_n78A-n79A,
CA_n78A-n79A/CA_n78A-n79A</v>
      </c>
      <c r="I80" s="98" t="s">
        <v>204</v>
      </c>
      <c r="J80" s="98"/>
      <c r="K80" s="38" t="str">
        <f t="shared" si="2"/>
        <v>RAN5#109</v>
      </c>
      <c r="L80" s="98" t="s">
        <v>342</v>
      </c>
      <c r="M80" s="107" t="s">
        <v>339</v>
      </c>
      <c r="N80" s="105">
        <v>1</v>
      </c>
      <c r="O80" s="68">
        <f t="array" ref="O80">IF(AND(H80&lt;&gt;"",H80&lt;&gt;"-"),IF(SUMPRODUCT($Q$66:$W$66,--(Q80:W80&lt;&gt;""))&gt;0,SUMPRODUCT($Q$66:$W$66,Q80:W80)/SUMPRODUCT($Q$66:$W$66,--(Q80:W80&lt;&gt;"")),""),"")</f>
        <v>1</v>
      </c>
      <c r="P80" s="69"/>
      <c r="Q80" s="86">
        <v>1</v>
      </c>
      <c r="R80" s="86"/>
      <c r="S80" s="86"/>
      <c r="T80" s="86"/>
      <c r="U80" s="86"/>
      <c r="V80" s="86"/>
      <c r="W80" s="86"/>
    </row>
    <row r="81" spans="2:24" ht="40.799999999999997" outlineLevel="1" x14ac:dyDescent="0.45">
      <c r="B81" s="36" t="s">
        <v>44</v>
      </c>
      <c r="C81" s="44" t="s">
        <v>205</v>
      </c>
      <c r="D81" s="48" t="s">
        <v>153</v>
      </c>
      <c r="E81" s="42" t="s">
        <v>157</v>
      </c>
      <c r="F81" s="98" t="s">
        <v>206</v>
      </c>
      <c r="G81" s="98" t="s">
        <v>207</v>
      </c>
      <c r="H81" s="38" t="str">
        <f t="shared" si="1"/>
        <v>CA_n28A-n78A-n79A/CA_n28A-n78A,
CA_n28A-n78A-n79A/CA_n28A-n79A,
CA_n28A-n78A-n79A/CA_n78A-n79A,
CA_n78A-n79A/CA_n78A-n79A</v>
      </c>
      <c r="I81" s="98" t="s">
        <v>208</v>
      </c>
      <c r="J81" s="98"/>
      <c r="K81" s="38" t="str">
        <f t="shared" si="2"/>
        <v>RAN5#109</v>
      </c>
      <c r="L81" s="98" t="s">
        <v>341</v>
      </c>
      <c r="M81" s="107" t="s">
        <v>340</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77" t="s">
        <v>100</v>
      </c>
      <c r="C82" s="178"/>
      <c r="D82" s="178"/>
      <c r="E82" s="178"/>
      <c r="F82" s="178"/>
      <c r="G82" s="178"/>
      <c r="H82" s="178"/>
      <c r="I82" s="178"/>
      <c r="J82" s="178"/>
      <c r="K82" s="178"/>
      <c r="L82" s="178"/>
      <c r="M82" s="178"/>
      <c r="N82" s="178"/>
      <c r="O82" s="178"/>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5" t="s">
        <v>209</v>
      </c>
      <c r="C84" s="186"/>
      <c r="D84" s="186"/>
      <c r="E84" s="186"/>
      <c r="F84" s="186"/>
      <c r="G84" s="186"/>
      <c r="H84" s="186"/>
      <c r="I84" s="186"/>
      <c r="J84" s="186"/>
      <c r="K84" s="186"/>
      <c r="L84" s="186"/>
      <c r="M84" s="186"/>
      <c r="N84" s="186"/>
      <c r="O84" s="186"/>
      <c r="P84" s="34"/>
      <c r="Q84" s="34"/>
      <c r="R84" s="34"/>
      <c r="S84" s="34"/>
      <c r="T84" s="34"/>
      <c r="U84" s="34"/>
      <c r="V84" s="34"/>
      <c r="W84" s="82"/>
    </row>
    <row r="85" spans="2:24" outlineLevel="1" x14ac:dyDescent="0.45">
      <c r="B85" s="184" t="s">
        <v>57</v>
      </c>
      <c r="C85" s="171" t="s">
        <v>58</v>
      </c>
      <c r="D85" s="159" t="s">
        <v>59</v>
      </c>
      <c r="E85" s="159" t="s">
        <v>128</v>
      </c>
      <c r="F85" s="159" t="s">
        <v>61</v>
      </c>
      <c r="G85" s="159" t="s">
        <v>62</v>
      </c>
      <c r="H85" s="160" t="s">
        <v>103</v>
      </c>
      <c r="I85" s="159" t="s">
        <v>104</v>
      </c>
      <c r="J85" s="159" t="s">
        <v>65</v>
      </c>
      <c r="K85" s="159" t="s">
        <v>66</v>
      </c>
      <c r="L85" s="159" t="s">
        <v>67</v>
      </c>
      <c r="M85" s="160" t="s">
        <v>11</v>
      </c>
      <c r="N85" s="166" t="s">
        <v>68</v>
      </c>
      <c r="O85" s="159" t="s">
        <v>69</v>
      </c>
      <c r="P85" s="64"/>
      <c r="Q85" s="174" t="s">
        <v>70</v>
      </c>
      <c r="R85" s="175"/>
      <c r="S85" s="175"/>
      <c r="T85" s="175"/>
      <c r="U85" s="175"/>
      <c r="V85" s="175"/>
      <c r="W85" s="176"/>
    </row>
    <row r="86" spans="2:24" ht="20.399999999999999" outlineLevel="1" x14ac:dyDescent="0.45">
      <c r="B86" s="184"/>
      <c r="C86" s="172"/>
      <c r="D86" s="159"/>
      <c r="E86" s="159"/>
      <c r="F86" s="159"/>
      <c r="G86" s="159"/>
      <c r="H86" s="160"/>
      <c r="I86" s="159"/>
      <c r="J86" s="159"/>
      <c r="K86" s="159"/>
      <c r="L86" s="159"/>
      <c r="M86" s="160"/>
      <c r="N86" s="166"/>
      <c r="O86" s="159"/>
      <c r="P86" s="64"/>
      <c r="Q86" s="35" t="s">
        <v>210</v>
      </c>
      <c r="R86" s="35" t="s">
        <v>211</v>
      </c>
      <c r="S86" s="35" t="s">
        <v>212</v>
      </c>
      <c r="T86" s="35" t="s">
        <v>213</v>
      </c>
      <c r="U86" s="93"/>
      <c r="V86" s="93"/>
      <c r="W86" s="35" t="s">
        <v>214</v>
      </c>
    </row>
    <row r="87" spans="2:24" outlineLevel="1" x14ac:dyDescent="0.45">
      <c r="B87" s="184"/>
      <c r="C87" s="173"/>
      <c r="D87" s="159"/>
      <c r="E87" s="159"/>
      <c r="F87" s="159"/>
      <c r="G87" s="159"/>
      <c r="H87" s="160"/>
      <c r="I87" s="159"/>
      <c r="J87" s="159"/>
      <c r="K87" s="159"/>
      <c r="L87" s="159"/>
      <c r="M87" s="160"/>
      <c r="N87" s="166"/>
      <c r="O87" s="159"/>
      <c r="P87" s="64"/>
      <c r="Q87" s="67">
        <v>1</v>
      </c>
      <c r="R87" s="67">
        <v>5</v>
      </c>
      <c r="S87" s="67">
        <v>5</v>
      </c>
      <c r="T87" s="67">
        <v>2</v>
      </c>
      <c r="U87" s="94"/>
      <c r="V87" s="94"/>
      <c r="W87" s="67">
        <v>2</v>
      </c>
    </row>
    <row r="88" spans="2:24" ht="61.2" outlineLevel="1" x14ac:dyDescent="0.45">
      <c r="B88" s="99" t="s">
        <v>38</v>
      </c>
      <c r="C88" s="44" t="s">
        <v>215</v>
      </c>
      <c r="D88" s="100" t="s">
        <v>216</v>
      </c>
      <c r="E88" s="42" t="s">
        <v>157</v>
      </c>
      <c r="F88" s="101" t="s">
        <v>217</v>
      </c>
      <c r="G88" s="101" t="s">
        <v>218</v>
      </c>
      <c r="H88" s="38" t="str">
        <f>IF(B88&lt;&gt;"",SUBSTITUTE(VLOOKUP(B88,LabelListLookUp,2,FALSE),", ",","&amp;CHAR(10)),"")</f>
        <v>CA_n28A-n78A-n79A/CA_n28A-n78A,
CA_n28A-n78A-n79A/CA_n28A-n79A,
CA_n28A-n78A-n79A/CA_n78A-n79A,
CA_n78A-n79A/CA_n78A-n79A</v>
      </c>
      <c r="I88" s="101" t="s">
        <v>219</v>
      </c>
      <c r="J88" s="101"/>
      <c r="K88" s="38" t="str">
        <f>WPtarget</f>
        <v>RAN5#109</v>
      </c>
      <c r="L88" s="101" t="s">
        <v>343</v>
      </c>
      <c r="M88" s="108" t="s">
        <v>344</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40.799999999999997" outlineLevel="1" x14ac:dyDescent="0.45">
      <c r="B89" s="99" t="s">
        <v>38</v>
      </c>
      <c r="C89" s="44" t="s">
        <v>140</v>
      </c>
      <c r="D89" s="100" t="s">
        <v>216</v>
      </c>
      <c r="E89" s="42" t="s">
        <v>157</v>
      </c>
      <c r="F89" s="98" t="s">
        <v>220</v>
      </c>
      <c r="G89" s="98" t="s">
        <v>221</v>
      </c>
      <c r="H89" s="38" t="str">
        <f>IF(B89&lt;&gt;"",SUBSTITUTE(VLOOKUP(B89,LabelListLookUp,2,FALSE),", ",","&amp;CHAR(10)),"")</f>
        <v>CA_n28A-n78A-n79A/CA_n28A-n78A,
CA_n28A-n78A-n79A/CA_n28A-n79A,
CA_n28A-n78A-n79A/CA_n78A-n79A,
CA_n78A-n79A/CA_n78A-n79A</v>
      </c>
      <c r="I89" s="98" t="s">
        <v>222</v>
      </c>
      <c r="J89" s="98"/>
      <c r="K89" s="38" t="str">
        <f>WPtarget</f>
        <v>RAN5#109</v>
      </c>
      <c r="L89" s="98"/>
      <c r="M89" s="107" t="s">
        <v>331</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40.799999999999997" outlineLevel="1" x14ac:dyDescent="0.45">
      <c r="B90" s="99" t="s">
        <v>38</v>
      </c>
      <c r="C90" s="44" t="s">
        <v>223</v>
      </c>
      <c r="D90" s="100" t="s">
        <v>216</v>
      </c>
      <c r="E90" s="42" t="s">
        <v>157</v>
      </c>
      <c r="F90" s="98" t="s">
        <v>224</v>
      </c>
      <c r="G90" s="98" t="s">
        <v>225</v>
      </c>
      <c r="H90" s="38" t="str">
        <f>IF(B90&lt;&gt;"",SUBSTITUTE(VLOOKUP(B90,LabelListLookUp,2,FALSE),", ",","&amp;CHAR(10)),"")</f>
        <v>CA_n28A-n78A-n79A/CA_n28A-n78A,
CA_n28A-n78A-n79A/CA_n28A-n79A,
CA_n28A-n78A-n79A/CA_n78A-n79A,
CA_n78A-n79A/CA_n78A-n79A</v>
      </c>
      <c r="I90" s="98" t="s">
        <v>226</v>
      </c>
      <c r="J90" s="98"/>
      <c r="K90" s="38" t="str">
        <f>WPtarget</f>
        <v>RAN5#109</v>
      </c>
      <c r="L90" s="101" t="s">
        <v>343</v>
      </c>
      <c r="M90" s="108" t="s">
        <v>344</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40.799999999999997" outlineLevel="1" x14ac:dyDescent="0.45">
      <c r="B91" s="99" t="s">
        <v>38</v>
      </c>
      <c r="C91" s="44" t="s">
        <v>227</v>
      </c>
      <c r="D91" s="100" t="s">
        <v>216</v>
      </c>
      <c r="E91" s="42" t="s">
        <v>157</v>
      </c>
      <c r="F91" s="98" t="s">
        <v>228</v>
      </c>
      <c r="G91" s="98" t="s">
        <v>229</v>
      </c>
      <c r="H91" s="38" t="str">
        <f>IF(B91&lt;&gt;"",SUBSTITUTE(VLOOKUP(B91,LabelListLookUp,2,FALSE),", ",","&amp;CHAR(10)),"")</f>
        <v>CA_n28A-n78A-n79A/CA_n28A-n78A,
CA_n28A-n78A-n79A/CA_n28A-n79A,
CA_n28A-n78A-n79A/CA_n78A-n79A,
CA_n78A-n79A/CA_n78A-n79A</v>
      </c>
      <c r="I91" s="98" t="s">
        <v>230</v>
      </c>
      <c r="J91" s="98"/>
      <c r="K91" s="38" t="str">
        <f>WPtarget</f>
        <v>RAN5#109</v>
      </c>
      <c r="L91" s="98"/>
      <c r="M91" s="107" t="s">
        <v>333</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1.599999999999994" outlineLevel="1" x14ac:dyDescent="0.45">
      <c r="B92" s="99" t="s">
        <v>38</v>
      </c>
      <c r="C92" s="44" t="s">
        <v>231</v>
      </c>
      <c r="D92" s="100" t="s">
        <v>216</v>
      </c>
      <c r="E92" s="42" t="s">
        <v>157</v>
      </c>
      <c r="F92" s="98" t="s">
        <v>232</v>
      </c>
      <c r="G92" s="98" t="s">
        <v>233</v>
      </c>
      <c r="H92" s="38" t="str">
        <f>IF(B92&lt;&gt;"",SUBSTITUTE(VLOOKUP(B92,LabelListLookUp,2,FALSE),", ",","&amp;CHAR(10)),"")</f>
        <v>CA_n28A-n78A-n79A/CA_n28A-n78A,
CA_n28A-n78A-n79A/CA_n28A-n79A,
CA_n28A-n78A-n79A/CA_n78A-n79A,
CA_n78A-n79A/CA_n78A-n79A</v>
      </c>
      <c r="I92" s="138" t="s">
        <v>234</v>
      </c>
      <c r="J92" s="98"/>
      <c r="K92" s="38" t="str">
        <f>WPtarget</f>
        <v>RAN5#109</v>
      </c>
      <c r="L92" s="98"/>
      <c r="M92" s="107" t="s">
        <v>333</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x14ac:dyDescent="0.45">
      <c r="B93" s="177" t="s">
        <v>100</v>
      </c>
      <c r="C93" s="178"/>
      <c r="D93" s="178"/>
      <c r="E93" s="178"/>
      <c r="F93" s="178"/>
      <c r="G93" s="178"/>
      <c r="H93" s="178"/>
      <c r="I93" s="178"/>
      <c r="J93" s="178"/>
      <c r="K93" s="178"/>
      <c r="L93" s="178"/>
      <c r="M93" s="178"/>
      <c r="N93" s="178"/>
      <c r="O93" s="178"/>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5" t="s">
        <v>235</v>
      </c>
      <c r="C95" s="186"/>
      <c r="D95" s="186"/>
      <c r="E95" s="186"/>
      <c r="F95" s="186"/>
      <c r="G95" s="186"/>
      <c r="H95" s="186"/>
      <c r="I95" s="186"/>
      <c r="J95" s="186"/>
      <c r="K95" s="186"/>
      <c r="L95" s="186"/>
      <c r="M95" s="186"/>
      <c r="N95" s="186"/>
      <c r="O95" s="186"/>
      <c r="P95" s="34"/>
      <c r="Q95" s="34"/>
      <c r="R95" s="34"/>
      <c r="S95" s="34"/>
      <c r="T95" s="34"/>
      <c r="U95" s="34"/>
      <c r="V95" s="34"/>
      <c r="W95" s="82"/>
    </row>
    <row r="96" spans="2:24" outlineLevel="1" x14ac:dyDescent="0.45">
      <c r="B96" s="184" t="s">
        <v>57</v>
      </c>
      <c r="C96" s="171" t="s">
        <v>58</v>
      </c>
      <c r="D96" s="159" t="s">
        <v>59</v>
      </c>
      <c r="E96" s="159" t="s">
        <v>128</v>
      </c>
      <c r="F96" s="159" t="s">
        <v>61</v>
      </c>
      <c r="G96" s="159" t="s">
        <v>62</v>
      </c>
      <c r="H96" s="160" t="s">
        <v>103</v>
      </c>
      <c r="I96" s="159" t="s">
        <v>104</v>
      </c>
      <c r="J96" s="159" t="s">
        <v>65</v>
      </c>
      <c r="K96" s="159" t="s">
        <v>66</v>
      </c>
      <c r="L96" s="159" t="s">
        <v>67</v>
      </c>
      <c r="M96" s="160" t="s">
        <v>11</v>
      </c>
      <c r="N96" s="166" t="s">
        <v>68</v>
      </c>
      <c r="O96" s="159" t="s">
        <v>69</v>
      </c>
      <c r="P96" s="69"/>
      <c r="Q96" s="174" t="s">
        <v>70</v>
      </c>
      <c r="R96" s="175"/>
      <c r="S96" s="175"/>
      <c r="T96" s="175"/>
      <c r="U96" s="175"/>
      <c r="V96" s="175"/>
      <c r="W96" s="176"/>
    </row>
    <row r="97" spans="2:24" ht="20.399999999999999" outlineLevel="1" x14ac:dyDescent="0.45">
      <c r="B97" s="184"/>
      <c r="C97" s="172"/>
      <c r="D97" s="159"/>
      <c r="E97" s="159"/>
      <c r="F97" s="159"/>
      <c r="G97" s="159"/>
      <c r="H97" s="160"/>
      <c r="I97" s="159"/>
      <c r="J97" s="159"/>
      <c r="K97" s="159"/>
      <c r="L97" s="159"/>
      <c r="M97" s="160"/>
      <c r="N97" s="166"/>
      <c r="O97" s="159"/>
      <c r="P97" s="69"/>
      <c r="Q97" s="35" t="s">
        <v>210</v>
      </c>
      <c r="R97" s="35" t="s">
        <v>211</v>
      </c>
      <c r="S97" s="35" t="s">
        <v>212</v>
      </c>
      <c r="T97" s="35" t="s">
        <v>213</v>
      </c>
      <c r="U97" s="93"/>
      <c r="V97" s="93"/>
      <c r="W97" s="35" t="s">
        <v>214</v>
      </c>
    </row>
    <row r="98" spans="2:24" outlineLevel="1" x14ac:dyDescent="0.45">
      <c r="B98" s="171"/>
      <c r="C98" s="173"/>
      <c r="D98" s="159"/>
      <c r="E98" s="159"/>
      <c r="F98" s="159"/>
      <c r="G98" s="159"/>
      <c r="H98" s="160"/>
      <c r="I98" s="159"/>
      <c r="J98" s="159"/>
      <c r="K98" s="159"/>
      <c r="L98" s="159"/>
      <c r="M98" s="160"/>
      <c r="N98" s="166"/>
      <c r="O98" s="159"/>
      <c r="P98" s="69"/>
      <c r="Q98" s="67">
        <v>1</v>
      </c>
      <c r="R98" s="67">
        <v>5</v>
      </c>
      <c r="S98" s="67">
        <v>5</v>
      </c>
      <c r="T98" s="67">
        <v>2</v>
      </c>
      <c r="U98" s="94"/>
      <c r="V98" s="94"/>
      <c r="W98" s="67">
        <v>2</v>
      </c>
    </row>
    <row r="99" spans="2:24" ht="84.75" customHeight="1" outlineLevel="1" x14ac:dyDescent="0.45">
      <c r="B99" s="36" t="s">
        <v>46</v>
      </c>
      <c r="C99" s="44" t="s">
        <v>236</v>
      </c>
      <c r="D99" s="42" t="s">
        <v>237</v>
      </c>
      <c r="E99" s="98" t="s">
        <v>157</v>
      </c>
      <c r="F99" s="98" t="s">
        <v>238</v>
      </c>
      <c r="G99" s="98" t="s">
        <v>239</v>
      </c>
      <c r="H99" s="38" t="str">
        <f>IF(B99&lt;&gt;"",SUBSTITUTE(VLOOKUP(B99,LabelListLookUp,2,FALSE),", ",","&amp;CHAR(10)),"")</f>
        <v>CA_n28A-n78A-n79A/CA_n28A-n78A,
CA_n28A-n78A-n79A/CA_n28A-n79A,
CA_n28A-n78A-n79A/CA_n78A-n79A,
CA_n78A-n79A/CA_n78A-n79A</v>
      </c>
      <c r="I99" s="98" t="s">
        <v>240</v>
      </c>
      <c r="J99" s="98"/>
      <c r="K99" s="38" t="str">
        <f>WPtarget</f>
        <v>RAN5#109</v>
      </c>
      <c r="L99" s="98" t="s">
        <v>345</v>
      </c>
      <c r="M99" s="107" t="s">
        <v>346</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48</v>
      </c>
      <c r="C100" s="44" t="s">
        <v>241</v>
      </c>
      <c r="D100" s="42" t="s">
        <v>237</v>
      </c>
      <c r="E100" s="98" t="s">
        <v>157</v>
      </c>
      <c r="F100" s="98" t="s">
        <v>238</v>
      </c>
      <c r="G100" s="98" t="s">
        <v>242</v>
      </c>
      <c r="H100" s="38" t="str">
        <f>IF(B100&lt;&gt;"",SUBSTITUTE(VLOOKUP(B100,LabelListLookUp,2,FALSE),", ",","&amp;CHAR(10)),"")</f>
        <v/>
      </c>
      <c r="I100" s="98" t="s">
        <v>243</v>
      </c>
      <c r="J100" s="98"/>
      <c r="K100" s="38" t="str">
        <f>WPtarget</f>
        <v>RAN5#109</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77" t="s">
        <v>100</v>
      </c>
      <c r="C101" s="178"/>
      <c r="D101" s="178"/>
      <c r="E101" s="178"/>
      <c r="F101" s="178"/>
      <c r="G101" s="178"/>
      <c r="H101" s="178"/>
      <c r="I101" s="178"/>
      <c r="J101" s="178"/>
      <c r="K101" s="178"/>
      <c r="L101" s="178"/>
      <c r="M101" s="178"/>
      <c r="N101" s="178"/>
      <c r="O101" s="178"/>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79" t="s">
        <v>244</v>
      </c>
      <c r="C103" s="180"/>
      <c r="D103" s="180"/>
      <c r="E103" s="180"/>
      <c r="F103" s="180"/>
      <c r="G103" s="180"/>
      <c r="H103" s="180"/>
      <c r="I103" s="180"/>
      <c r="J103" s="180"/>
      <c r="K103" s="180"/>
      <c r="L103" s="180"/>
      <c r="M103" s="180"/>
      <c r="N103" s="180"/>
      <c r="O103" s="180"/>
      <c r="P103" s="34"/>
      <c r="Q103" s="34"/>
      <c r="R103" s="34"/>
      <c r="S103" s="34"/>
      <c r="T103" s="34"/>
      <c r="U103" s="34"/>
      <c r="V103" s="34"/>
      <c r="W103" s="82"/>
    </row>
    <row r="104" spans="2:24" outlineLevel="1" x14ac:dyDescent="0.45">
      <c r="B104" s="184" t="s">
        <v>57</v>
      </c>
      <c r="C104" s="171" t="s">
        <v>58</v>
      </c>
      <c r="D104" s="159" t="s">
        <v>59</v>
      </c>
      <c r="E104" s="159" t="s">
        <v>128</v>
      </c>
      <c r="F104" s="159" t="s">
        <v>61</v>
      </c>
      <c r="G104" s="159" t="s">
        <v>62</v>
      </c>
      <c r="H104" s="160" t="s">
        <v>103</v>
      </c>
      <c r="I104" s="159" t="s">
        <v>104</v>
      </c>
      <c r="J104" s="159" t="s">
        <v>65</v>
      </c>
      <c r="K104" s="159" t="s">
        <v>66</v>
      </c>
      <c r="L104" s="159" t="s">
        <v>67</v>
      </c>
      <c r="M104" s="160" t="s">
        <v>11</v>
      </c>
      <c r="N104" s="166" t="s">
        <v>68</v>
      </c>
      <c r="O104" s="159" t="s">
        <v>69</v>
      </c>
      <c r="P104" s="69"/>
      <c r="Q104" s="174" t="s">
        <v>70</v>
      </c>
      <c r="R104" s="175"/>
      <c r="S104" s="175"/>
      <c r="T104" s="175"/>
      <c r="U104" s="175"/>
      <c r="V104" s="175"/>
      <c r="W104" s="176"/>
    </row>
    <row r="105" spans="2:24" ht="20.399999999999999" outlineLevel="1" x14ac:dyDescent="0.45">
      <c r="B105" s="184"/>
      <c r="C105" s="172"/>
      <c r="D105" s="159"/>
      <c r="E105" s="159"/>
      <c r="F105" s="159"/>
      <c r="G105" s="159"/>
      <c r="H105" s="160"/>
      <c r="I105" s="159"/>
      <c r="J105" s="159"/>
      <c r="K105" s="159"/>
      <c r="L105" s="159"/>
      <c r="M105" s="160"/>
      <c r="N105" s="166"/>
      <c r="O105" s="159"/>
      <c r="P105" s="69"/>
      <c r="Q105" s="35" t="s">
        <v>210</v>
      </c>
      <c r="R105" s="35" t="s">
        <v>211</v>
      </c>
      <c r="S105" s="35" t="s">
        <v>212</v>
      </c>
      <c r="T105" s="35" t="s">
        <v>213</v>
      </c>
      <c r="U105" s="93"/>
      <c r="V105" s="93"/>
      <c r="W105" s="35" t="s">
        <v>214</v>
      </c>
    </row>
    <row r="106" spans="2:24" outlineLevel="1" x14ac:dyDescent="0.45">
      <c r="B106" s="171"/>
      <c r="C106" s="173"/>
      <c r="D106" s="159"/>
      <c r="E106" s="159"/>
      <c r="F106" s="159"/>
      <c r="G106" s="159"/>
      <c r="H106" s="160"/>
      <c r="I106" s="159"/>
      <c r="J106" s="159"/>
      <c r="K106" s="159"/>
      <c r="L106" s="159"/>
      <c r="M106" s="160"/>
      <c r="N106" s="166"/>
      <c r="O106" s="159"/>
      <c r="P106" s="69"/>
      <c r="Q106" s="67">
        <v>1</v>
      </c>
      <c r="R106" s="67">
        <v>5</v>
      </c>
      <c r="S106" s="67">
        <v>5</v>
      </c>
      <c r="T106" s="67">
        <v>2</v>
      </c>
      <c r="U106" s="94"/>
      <c r="V106" s="94"/>
      <c r="W106" s="67">
        <v>2</v>
      </c>
    </row>
    <row r="107" spans="2:24" ht="16.5" customHeight="1" outlineLevel="1" x14ac:dyDescent="0.45">
      <c r="B107" s="36"/>
      <c r="C107" s="44" t="s">
        <v>245</v>
      </c>
      <c r="D107" s="102"/>
      <c r="E107" s="103"/>
      <c r="F107" s="103"/>
      <c r="G107" s="103"/>
      <c r="H107" s="38" t="str">
        <f>IF(B107&lt;&gt;"",SUBSTITUTE(VLOOKUP(B107,LabelListLookUp,2,FALSE),", ",","&amp;CHAR(10)),"")</f>
        <v/>
      </c>
      <c r="I107" s="103" t="s">
        <v>246</v>
      </c>
      <c r="J107" s="103"/>
      <c r="K107" s="38" t="str">
        <f>WPtarget</f>
        <v>RAN5#109</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77" t="s">
        <v>100</v>
      </c>
      <c r="C108" s="178"/>
      <c r="D108" s="178"/>
      <c r="E108" s="178"/>
      <c r="F108" s="178"/>
      <c r="G108" s="178"/>
      <c r="H108" s="178"/>
      <c r="I108" s="178"/>
      <c r="J108" s="178"/>
      <c r="K108" s="178"/>
      <c r="L108" s="178"/>
      <c r="M108" s="178"/>
      <c r="N108" s="178"/>
      <c r="O108" s="178"/>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79" t="s">
        <v>247</v>
      </c>
      <c r="C110" s="180"/>
      <c r="D110" s="180"/>
      <c r="E110" s="180"/>
      <c r="F110" s="180"/>
      <c r="G110" s="180"/>
      <c r="H110" s="180"/>
      <c r="I110" s="180"/>
      <c r="J110" s="180"/>
      <c r="K110" s="180"/>
      <c r="L110" s="180"/>
      <c r="M110" s="180"/>
      <c r="N110" s="180"/>
      <c r="O110" s="180"/>
      <c r="P110" s="34"/>
      <c r="Q110" s="34"/>
      <c r="R110" s="34"/>
      <c r="S110" s="34"/>
      <c r="T110" s="34"/>
      <c r="U110" s="34"/>
      <c r="V110" s="34"/>
      <c r="W110" s="82"/>
      <c r="X110" s="17"/>
    </row>
    <row r="111" spans="2:24" s="9" customFormat="1" outlineLevel="1" x14ac:dyDescent="0.45">
      <c r="B111" s="184" t="s">
        <v>57</v>
      </c>
      <c r="C111" s="171" t="s">
        <v>58</v>
      </c>
      <c r="D111" s="159" t="s">
        <v>59</v>
      </c>
      <c r="E111" s="159" t="s">
        <v>128</v>
      </c>
      <c r="F111" s="159" t="s">
        <v>61</v>
      </c>
      <c r="G111" s="159" t="s">
        <v>62</v>
      </c>
      <c r="H111" s="160" t="s">
        <v>103</v>
      </c>
      <c r="I111" s="159" t="s">
        <v>104</v>
      </c>
      <c r="J111" s="159" t="s">
        <v>65</v>
      </c>
      <c r="K111" s="159" t="s">
        <v>66</v>
      </c>
      <c r="L111" s="159" t="s">
        <v>67</v>
      </c>
      <c r="M111" s="160" t="s">
        <v>11</v>
      </c>
      <c r="N111" s="166" t="s">
        <v>68</v>
      </c>
      <c r="O111" s="159" t="s">
        <v>69</v>
      </c>
      <c r="P111" s="69"/>
      <c r="Q111" s="174" t="s">
        <v>70</v>
      </c>
      <c r="R111" s="175"/>
      <c r="S111" s="175"/>
      <c r="T111" s="175"/>
      <c r="U111" s="175"/>
      <c r="V111" s="175"/>
      <c r="W111" s="176"/>
      <c r="X111" s="17"/>
    </row>
    <row r="112" spans="2:24" s="9" customFormat="1" ht="20.399999999999999" outlineLevel="1" x14ac:dyDescent="0.45">
      <c r="B112" s="184"/>
      <c r="C112" s="172"/>
      <c r="D112" s="159"/>
      <c r="E112" s="159"/>
      <c r="F112" s="159"/>
      <c r="G112" s="159"/>
      <c r="H112" s="160"/>
      <c r="I112" s="159"/>
      <c r="J112" s="159"/>
      <c r="K112" s="159"/>
      <c r="L112" s="159"/>
      <c r="M112" s="160"/>
      <c r="N112" s="166"/>
      <c r="O112" s="159"/>
      <c r="P112" s="69"/>
      <c r="Q112" s="35" t="s">
        <v>248</v>
      </c>
      <c r="R112" s="111"/>
      <c r="S112" s="111"/>
      <c r="T112" s="111"/>
      <c r="U112" s="111"/>
      <c r="V112" s="111"/>
      <c r="W112" s="111"/>
      <c r="X112" s="17"/>
    </row>
    <row r="113" spans="2:24" s="9" customFormat="1" outlineLevel="1" x14ac:dyDescent="0.45">
      <c r="B113" s="171"/>
      <c r="C113" s="173"/>
      <c r="D113" s="159"/>
      <c r="E113" s="159"/>
      <c r="F113" s="159"/>
      <c r="G113" s="159"/>
      <c r="H113" s="160"/>
      <c r="I113" s="159"/>
      <c r="J113" s="159"/>
      <c r="K113" s="159"/>
      <c r="L113" s="159"/>
      <c r="M113" s="160"/>
      <c r="N113" s="166"/>
      <c r="O113" s="159"/>
      <c r="P113" s="69"/>
      <c r="Q113" s="67">
        <v>1</v>
      </c>
      <c r="R113" s="112"/>
      <c r="S113" s="112"/>
      <c r="T113" s="112"/>
      <c r="U113" s="112"/>
      <c r="V113" s="112"/>
      <c r="W113" s="112"/>
      <c r="X113" s="17"/>
    </row>
    <row r="114" spans="2:24" s="9" customFormat="1" ht="13.5" customHeight="1" outlineLevel="1" x14ac:dyDescent="0.45">
      <c r="B114" s="36"/>
      <c r="C114" s="44" t="s">
        <v>249</v>
      </c>
      <c r="D114" s="103"/>
      <c r="E114" s="103"/>
      <c r="F114" s="103"/>
      <c r="G114" s="103"/>
      <c r="H114" s="38" t="str">
        <f>IF(B114&lt;&gt;"",SUBSTITUTE(VLOOKUP(B114,LabelListLookUp,2,FALSE),", ",","&amp;CHAR(10)),"")</f>
        <v/>
      </c>
      <c r="I114" s="103" t="s">
        <v>246</v>
      </c>
      <c r="J114" s="103"/>
      <c r="K114" s="38" t="str">
        <f>WPtarget</f>
        <v>RAN5#109</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77" t="s">
        <v>100</v>
      </c>
      <c r="C115" s="178"/>
      <c r="D115" s="178"/>
      <c r="E115" s="178"/>
      <c r="F115" s="178"/>
      <c r="G115" s="178"/>
      <c r="H115" s="178"/>
      <c r="I115" s="178"/>
      <c r="J115" s="178"/>
      <c r="K115" s="178"/>
      <c r="L115" s="178"/>
      <c r="M115" s="178"/>
      <c r="N115" s="178"/>
      <c r="O115" s="178"/>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79" t="s">
        <v>250</v>
      </c>
      <c r="C117" s="180"/>
      <c r="D117" s="180"/>
      <c r="E117" s="180"/>
      <c r="F117" s="180"/>
      <c r="G117" s="180"/>
      <c r="H117" s="180"/>
      <c r="I117" s="180"/>
      <c r="J117" s="180"/>
      <c r="K117" s="180"/>
      <c r="L117" s="180"/>
      <c r="M117" s="180"/>
      <c r="N117" s="180"/>
      <c r="O117" s="180"/>
      <c r="P117" s="34"/>
      <c r="Q117" s="34"/>
      <c r="R117" s="34"/>
      <c r="S117" s="34"/>
      <c r="T117" s="34"/>
      <c r="U117" s="34"/>
      <c r="V117" s="34"/>
      <c r="W117" s="82"/>
      <c r="X117" s="17"/>
    </row>
    <row r="118" spans="2:24" s="9" customFormat="1" ht="17.399999999999999" outlineLevel="1" x14ac:dyDescent="0.45">
      <c r="B118" s="184" t="s">
        <v>57</v>
      </c>
      <c r="C118" s="171" t="s">
        <v>58</v>
      </c>
      <c r="D118" s="157" t="s">
        <v>59</v>
      </c>
      <c r="E118" s="157" t="s">
        <v>128</v>
      </c>
      <c r="F118" s="157" t="s">
        <v>61</v>
      </c>
      <c r="G118" s="157" t="s">
        <v>62</v>
      </c>
      <c r="H118" s="168" t="s">
        <v>103</v>
      </c>
      <c r="I118" s="157" t="s">
        <v>104</v>
      </c>
      <c r="J118" s="157" t="s">
        <v>65</v>
      </c>
      <c r="K118" s="157" t="s">
        <v>66</v>
      </c>
      <c r="L118" s="157" t="s">
        <v>67</v>
      </c>
      <c r="M118" s="161" t="s">
        <v>11</v>
      </c>
      <c r="N118" s="166" t="s">
        <v>68</v>
      </c>
      <c r="O118" s="157" t="s">
        <v>69</v>
      </c>
      <c r="P118" s="110"/>
      <c r="Q118" s="181" t="s">
        <v>70</v>
      </c>
      <c r="R118" s="182"/>
      <c r="S118" s="182"/>
      <c r="T118" s="182"/>
      <c r="U118" s="182"/>
      <c r="V118" s="182"/>
      <c r="W118" s="183"/>
      <c r="X118" s="17"/>
    </row>
    <row r="119" spans="2:24" s="9" customFormat="1" ht="20.399999999999999" outlineLevel="1" x14ac:dyDescent="0.45">
      <c r="B119" s="184"/>
      <c r="C119" s="172"/>
      <c r="D119" s="158"/>
      <c r="E119" s="158"/>
      <c r="F119" s="158"/>
      <c r="G119" s="158"/>
      <c r="H119" s="169"/>
      <c r="I119" s="158"/>
      <c r="J119" s="158"/>
      <c r="K119" s="158"/>
      <c r="L119" s="158"/>
      <c r="M119" s="162"/>
      <c r="N119" s="166"/>
      <c r="O119" s="158"/>
      <c r="P119" s="110"/>
      <c r="Q119" s="35" t="s">
        <v>248</v>
      </c>
      <c r="R119" s="111"/>
      <c r="S119" s="111"/>
      <c r="T119" s="111"/>
      <c r="U119" s="111"/>
      <c r="V119" s="111"/>
      <c r="W119" s="111"/>
      <c r="X119" s="17"/>
    </row>
    <row r="120" spans="2:24" s="9" customFormat="1" ht="17.399999999999999" outlineLevel="1" x14ac:dyDescent="0.45">
      <c r="B120" s="171"/>
      <c r="C120" s="172"/>
      <c r="D120" s="158"/>
      <c r="E120" s="158"/>
      <c r="F120" s="158"/>
      <c r="G120" s="158"/>
      <c r="H120" s="169"/>
      <c r="I120" s="158"/>
      <c r="J120" s="158"/>
      <c r="K120" s="158"/>
      <c r="L120" s="158"/>
      <c r="M120" s="162"/>
      <c r="N120" s="163"/>
      <c r="O120" s="158"/>
      <c r="P120" s="110"/>
      <c r="Q120" s="67">
        <v>1</v>
      </c>
      <c r="R120" s="112"/>
      <c r="S120" s="112"/>
      <c r="T120" s="112"/>
      <c r="U120" s="112"/>
      <c r="V120" s="112"/>
      <c r="W120" s="112"/>
      <c r="X120" s="17"/>
    </row>
    <row r="121" spans="2:24" s="9" customFormat="1" ht="40.799999999999997" outlineLevel="1" x14ac:dyDescent="0.45">
      <c r="B121" s="36" t="s">
        <v>44</v>
      </c>
      <c r="C121" s="44" t="s">
        <v>251</v>
      </c>
      <c r="D121" s="48" t="s">
        <v>252</v>
      </c>
      <c r="E121" s="48" t="s">
        <v>253</v>
      </c>
      <c r="F121" s="48" t="s">
        <v>254</v>
      </c>
      <c r="G121" s="48" t="s">
        <v>255</v>
      </c>
      <c r="H121" s="48" t="str">
        <f>IF(B121&lt;&gt;"",SUBSTITUTE(VLOOKUP(B121,LabelListLookUp,2,FALSE),", ",","&amp;CHAR(10)),"")</f>
        <v>CA_n28A-n78A-n79A/CA_n28A-n78A,
CA_n28A-n78A-n79A/CA_n28A-n79A,
CA_n28A-n78A-n79A/CA_n78A-n79A,
CA_n78A-n79A/CA_n78A-n79A</v>
      </c>
      <c r="I121" s="48" t="s">
        <v>256</v>
      </c>
      <c r="J121" s="48"/>
      <c r="K121" s="48" t="str">
        <f>WPtarget</f>
        <v>RAN5#109</v>
      </c>
      <c r="L121" s="48"/>
      <c r="M121" s="73" t="s">
        <v>331</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40.799999999999997" outlineLevel="1" x14ac:dyDescent="0.45">
      <c r="B122" s="36" t="s">
        <v>44</v>
      </c>
      <c r="C122" s="44" t="s">
        <v>257</v>
      </c>
      <c r="D122" s="48" t="s">
        <v>252</v>
      </c>
      <c r="E122" s="48" t="s">
        <v>253</v>
      </c>
      <c r="F122" s="48" t="s">
        <v>258</v>
      </c>
      <c r="G122" s="48" t="s">
        <v>259</v>
      </c>
      <c r="H122" s="48" t="str">
        <f>IF(B122&lt;&gt;"",SUBSTITUTE(VLOOKUP(B122,LabelListLookUp,2,FALSE),", ",","&amp;CHAR(10)),"")</f>
        <v>CA_n28A-n78A-n79A/CA_n28A-n78A,
CA_n28A-n78A-n79A/CA_n28A-n79A,
CA_n28A-n78A-n79A/CA_n78A-n79A,
CA_n78A-n79A/CA_n78A-n79A</v>
      </c>
      <c r="I122" s="48" t="s">
        <v>260</v>
      </c>
      <c r="J122" s="48"/>
      <c r="K122" s="48" t="str">
        <f>WPtarget</f>
        <v>RAN5#109</v>
      </c>
      <c r="L122" s="48"/>
      <c r="M122" s="73" t="s">
        <v>331</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40.799999999999997" outlineLevel="1" x14ac:dyDescent="0.45">
      <c r="B123" s="36" t="s">
        <v>44</v>
      </c>
      <c r="C123" s="44" t="s">
        <v>261</v>
      </c>
      <c r="D123" s="48" t="s">
        <v>252</v>
      </c>
      <c r="E123" s="48" t="s">
        <v>253</v>
      </c>
      <c r="F123" s="48" t="s">
        <v>262</v>
      </c>
      <c r="G123" s="48" t="s">
        <v>263</v>
      </c>
      <c r="H123" s="48" t="str">
        <f>IF(B123&lt;&gt;"",SUBSTITUTE(VLOOKUP(B123,LabelListLookUp,2,FALSE),", ",","&amp;CHAR(10)),"")</f>
        <v>CA_n28A-n78A-n79A/CA_n28A-n78A,
CA_n28A-n78A-n79A/CA_n28A-n79A,
CA_n28A-n78A-n79A/CA_n78A-n79A,
CA_n78A-n79A/CA_n78A-n79A</v>
      </c>
      <c r="I123" s="48" t="s">
        <v>264</v>
      </c>
      <c r="J123" s="48"/>
      <c r="K123" s="48" t="str">
        <f>WPtarget</f>
        <v>RAN5#109</v>
      </c>
      <c r="L123" s="48"/>
      <c r="M123" s="73" t="s">
        <v>338</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77" t="s">
        <v>100</v>
      </c>
      <c r="C124" s="178"/>
      <c r="D124" s="178"/>
      <c r="E124" s="178"/>
      <c r="F124" s="178"/>
      <c r="G124" s="178"/>
      <c r="H124" s="178"/>
      <c r="I124" s="178"/>
      <c r="J124" s="178"/>
      <c r="K124" s="178"/>
      <c r="L124" s="178"/>
      <c r="M124" s="178"/>
      <c r="N124" s="178"/>
      <c r="O124" s="178"/>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J88:J92 L88: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39"/>
  <conditionalFormatting sqref="B31:B33">
    <cfRule type="expression" dxfId="155" priority="528">
      <formula>AND(LEN($H31)&lt;=1,$E31&lt;&gt;"")</formula>
    </cfRule>
  </conditionalFormatting>
  <conditionalFormatting sqref="B42:B46">
    <cfRule type="expression" dxfId="154" priority="3">
      <formula>AND(LEN($H42)&lt;=1,$E42&lt;&gt;"")</formula>
    </cfRule>
  </conditionalFormatting>
  <conditionalFormatting sqref="B54:B56">
    <cfRule type="expression" dxfId="153" priority="526">
      <formula>AND(LEN($H54)&lt;=1,$E54&lt;&gt;"")</formula>
    </cfRule>
  </conditionalFormatting>
  <conditionalFormatting sqref="B64:B66">
    <cfRule type="expression" dxfId="152" priority="524">
      <formula>AND(LEN($H64)&lt;=1,$E64&lt;&gt;"")</formula>
    </cfRule>
  </conditionalFormatting>
  <conditionalFormatting sqref="B104:B106">
    <cfRule type="expression" dxfId="151" priority="520">
      <formula>AND(LEN($H104)&lt;=1,$E104&lt;&gt;"")</formula>
    </cfRule>
  </conditionalFormatting>
  <conditionalFormatting sqref="B111:B113">
    <cfRule type="expression" dxfId="150" priority="518">
      <formula>AND(LEN($H111)&lt;=1,$E111&lt;&gt;"")</formula>
    </cfRule>
  </conditionalFormatting>
  <conditionalFormatting sqref="B118:B120">
    <cfRule type="expression" dxfId="149" priority="516">
      <formula>AND(LEN($H118)&lt;=1,$E118&lt;&gt;"")</formula>
    </cfRule>
  </conditionalFormatting>
  <conditionalFormatting sqref="B69:H81">
    <cfRule type="expression" dxfId="148" priority="69">
      <formula>AND(LEN($H69)&lt;=1,$E69&lt;&gt;"")</formula>
    </cfRule>
  </conditionalFormatting>
  <conditionalFormatting sqref="B99:M100">
    <cfRule type="expression" dxfId="147" priority="68">
      <formula>AND(LEN($H99)&lt;=1,$E99&lt;&gt;"")</formula>
    </cfRule>
  </conditionalFormatting>
  <conditionalFormatting sqref="B29:W30 D32:W33 R34:V34 D42:W44 D54:W56 D64:W66 B82:W84 B85:B87 B96:B98 B101:W103 D111:W113 D118:W120">
    <cfRule type="expression" dxfId="146" priority="530">
      <formula>AND(LEN($H29)&lt;=1,$E29&lt;&gt;"")</formula>
    </cfRule>
  </conditionalFormatting>
  <conditionalFormatting sqref="B34:W41">
    <cfRule type="expression" dxfId="145" priority="152">
      <formula>AND(LEN($H34)&lt;=1,$E34&lt;&gt;"")</formula>
    </cfRule>
  </conditionalFormatting>
  <conditionalFormatting sqref="B47:W53">
    <cfRule type="expression" dxfId="144" priority="151">
      <formula>AND(LEN($H47)&lt;=1,$E47&lt;&gt;"")</formula>
    </cfRule>
  </conditionalFormatting>
  <conditionalFormatting sqref="B57:W63">
    <cfRule type="expression" dxfId="143" priority="70">
      <formula>AND(LEN($H57)&lt;=1,$E57&lt;&gt;"")</formula>
    </cfRule>
  </conditionalFormatting>
  <conditionalFormatting sqref="B67:W68">
    <cfRule type="expression" dxfId="142" priority="54">
      <formula>AND(LEN($H67)&lt;=1,$E67&lt;&gt;"")</formula>
    </cfRule>
  </conditionalFormatting>
  <conditionalFormatting sqref="B88:W95">
    <cfRule type="expression" dxfId="141" priority="148">
      <formula>AND(LEN($H88)&lt;=1,$E88&lt;&gt;"")</formula>
    </cfRule>
  </conditionalFormatting>
  <conditionalFormatting sqref="B107:W110">
    <cfRule type="expression" dxfId="140" priority="146">
      <formula>AND(LEN($H107)&lt;=1,$E107&lt;&gt;"")</formula>
    </cfRule>
  </conditionalFormatting>
  <conditionalFormatting sqref="B114:W117">
    <cfRule type="expression" dxfId="139" priority="145">
      <formula>AND(LEN($H114)&lt;=1,$E114&lt;&gt;"")</formula>
    </cfRule>
  </conditionalFormatting>
  <conditionalFormatting sqref="B121:W144">
    <cfRule type="expression" dxfId="138" priority="83">
      <formula>AND(LEN($H121)&lt;=1,$E121&lt;&gt;"")</formula>
    </cfRule>
  </conditionalFormatting>
  <conditionalFormatting sqref="C42">
    <cfRule type="expression" dxfId="137" priority="529">
      <formula>AND(LEN($H42)&lt;=1,$E42&lt;&gt;"")</formula>
    </cfRule>
  </conditionalFormatting>
  <conditionalFormatting sqref="C54">
    <cfRule type="expression" dxfId="136" priority="525">
      <formula>AND(LEN($H54)&lt;=1,$E54&lt;&gt;"")</formula>
    </cfRule>
  </conditionalFormatting>
  <conditionalFormatting sqref="C64">
    <cfRule type="expression" dxfId="135" priority="523">
      <formula>AND(LEN($H64)&lt;=1,$E64&lt;&gt;"")</formula>
    </cfRule>
  </conditionalFormatting>
  <conditionalFormatting sqref="C111">
    <cfRule type="expression" dxfId="134" priority="517">
      <formula>AND(LEN($H111)&lt;=1,$E111&lt;&gt;"")</formula>
    </cfRule>
  </conditionalFormatting>
  <conditionalFormatting sqref="C118">
    <cfRule type="expression" dxfId="133" priority="515">
      <formula>AND(LEN($H118)&lt;=1,$E118&lt;&gt;"")</formula>
    </cfRule>
  </conditionalFormatting>
  <conditionalFormatting sqref="C31:Q31">
    <cfRule type="expression" dxfId="132" priority="527">
      <formula>AND(LEN($H31)&lt;=1,$E31&lt;&gt;"")</formula>
    </cfRule>
  </conditionalFormatting>
  <conditionalFormatting sqref="C45:W46">
    <cfRule type="expression" dxfId="131" priority="2">
      <formula>AND(LEN($H45)&lt;=1,$E45&lt;&gt;"")</formula>
    </cfRule>
  </conditionalFormatting>
  <conditionalFormatting sqref="C85:W85">
    <cfRule type="expression" dxfId="130" priority="522">
      <formula>AND(LEN($H85)&lt;=1,$E85&lt;&gt;"")</formula>
    </cfRule>
  </conditionalFormatting>
  <conditionalFormatting sqref="C96:W96">
    <cfRule type="expression" dxfId="129" priority="521">
      <formula>AND(LEN($H96)&lt;=1,$E96&lt;&gt;"")</formula>
    </cfRule>
  </conditionalFormatting>
  <conditionalFormatting sqref="C104:W104">
    <cfRule type="expression" dxfId="128" priority="519">
      <formula>AND(LEN($H104)&lt;=1,$E104&lt;&gt;"")</formula>
    </cfRule>
  </conditionalFormatting>
  <conditionalFormatting sqref="D18:H25">
    <cfRule type="expression" dxfId="127" priority="485">
      <formula>$I18=""</formula>
    </cfRule>
  </conditionalFormatting>
  <conditionalFormatting sqref="D86:W87">
    <cfRule type="expression" dxfId="126" priority="295">
      <formula>AND(LEN($H86)&lt;=1,$E86&lt;&gt;"")</formula>
    </cfRule>
  </conditionalFormatting>
  <conditionalFormatting sqref="D97:W98">
    <cfRule type="expression" dxfId="125" priority="294">
      <formula>AND(LEN($H97)&lt;=1,$E97&lt;&gt;"")</formula>
    </cfRule>
  </conditionalFormatting>
  <conditionalFormatting sqref="D105:W106">
    <cfRule type="expression" dxfId="124" priority="292">
      <formula>AND(LEN($H105)&lt;=1,$E105&lt;&gt;"")</formula>
    </cfRule>
  </conditionalFormatting>
  <conditionalFormatting sqref="I16:I18">
    <cfRule type="expression" dxfId="123" priority="594">
      <formula>#REF!&lt;=0</formula>
    </cfRule>
    <cfRule type="expression" dxfId="122" priority="595">
      <formula>#REF!&lt;1</formula>
    </cfRule>
    <cfRule type="expression" dxfId="121" priority="596">
      <formula>#REF!&gt;=0.9999999</formula>
    </cfRule>
  </conditionalFormatting>
  <conditionalFormatting sqref="I16:I25">
    <cfRule type="expression" dxfId="120" priority="579" stopIfTrue="1">
      <formula>I16=""</formula>
    </cfRule>
    <cfRule type="expression" dxfId="119" priority="581" stopIfTrue="1">
      <formula>I16&lt;1</formula>
    </cfRule>
    <cfRule type="expression" dxfId="118" priority="582">
      <formula>I16&gt;=1</formula>
    </cfRule>
    <cfRule type="expression" dxfId="117" priority="580" stopIfTrue="1">
      <formula>I16&lt;=0</formula>
    </cfRule>
  </conditionalFormatting>
  <conditionalFormatting sqref="I20:I25">
    <cfRule type="expression" dxfId="116" priority="583">
      <formula>#REF!&lt;=0</formula>
    </cfRule>
    <cfRule type="expression" dxfId="115" priority="584">
      <formula>#REF!&lt;1</formula>
    </cfRule>
    <cfRule type="expression" dxfId="114" priority="585">
      <formula>#REF!&gt;=0.9999999</formula>
    </cfRule>
  </conditionalFormatting>
  <conditionalFormatting sqref="I69:M74">
    <cfRule type="expression" dxfId="113" priority="180">
      <formula>AND(LEN($H69)&lt;=1,$E69&lt;&gt;"")</formula>
    </cfRule>
  </conditionalFormatting>
  <conditionalFormatting sqref="I76:W81 I75:K75 N75:W75">
    <cfRule type="expression" dxfId="112" priority="166">
      <formula>AND(LEN($H75)&lt;=1,$E75&lt;&gt;"")</formula>
    </cfRule>
  </conditionalFormatting>
  <conditionalFormatting sqref="N69:W73">
    <cfRule type="expression" dxfId="111" priority="206">
      <formula>AND(LEN($H69)&lt;=1,$E69&lt;&gt;"")</formula>
    </cfRule>
  </conditionalFormatting>
  <conditionalFormatting sqref="N74:W74">
    <cfRule type="expression" dxfId="110" priority="188">
      <formula>AND(LEN($H74)&lt;=1,$E74&lt;&gt;"")</formula>
    </cfRule>
  </conditionalFormatting>
  <conditionalFormatting sqref="N99:W100">
    <cfRule type="expression" dxfId="109" priority="160">
      <formula>AND(LEN($H99)&lt;=1,$E99&lt;&gt;"")</formula>
    </cfRule>
  </conditionalFormatting>
  <conditionalFormatting sqref="O34:O38">
    <cfRule type="expression" dxfId="108" priority="244" stopIfTrue="1">
      <formula>O34&lt;=0</formula>
    </cfRule>
    <cfRule type="expression" dxfId="107" priority="246">
      <formula>O34&gt;=1</formula>
    </cfRule>
    <cfRule type="expression" dxfId="106" priority="245" stopIfTrue="1">
      <formula>O34&lt;1</formula>
    </cfRule>
    <cfRule type="expression" dxfId="105" priority="243" stopIfTrue="1">
      <formula>O34=""</formula>
    </cfRule>
  </conditionalFormatting>
  <conditionalFormatting sqref="O45:O46">
    <cfRule type="expression" dxfId="104" priority="13" stopIfTrue="1">
      <formula>O45&lt;=0</formula>
    </cfRule>
    <cfRule type="expression" dxfId="103" priority="14" stopIfTrue="1">
      <formula>O45&lt;1</formula>
    </cfRule>
    <cfRule type="expression" dxfId="102" priority="15">
      <formula>O45&gt;=1</formula>
    </cfRule>
    <cfRule type="expression" dxfId="101" priority="12" stopIfTrue="1">
      <formula>O45=""</formula>
    </cfRule>
  </conditionalFormatting>
  <conditionalFormatting sqref="O47:O49">
    <cfRule type="expression" dxfId="100" priority="234">
      <formula>O47&gt;=1</formula>
    </cfRule>
    <cfRule type="expression" dxfId="99" priority="233" stopIfTrue="1">
      <formula>O47&lt;1</formula>
    </cfRule>
    <cfRule type="expression" dxfId="98" priority="232" stopIfTrue="1">
      <formula>O47&lt;=0</formula>
    </cfRule>
    <cfRule type="expression" dxfId="97" priority="231" stopIfTrue="1">
      <formula>O47=""</formula>
    </cfRule>
  </conditionalFormatting>
  <conditionalFormatting sqref="O57:O60">
    <cfRule type="expression" dxfId="96" priority="130" stopIfTrue="1">
      <formula>O57&lt;1</formula>
    </cfRule>
    <cfRule type="expression" dxfId="95" priority="131">
      <formula>O57&gt;=1</formula>
    </cfRule>
    <cfRule type="expression" dxfId="94" priority="129" stopIfTrue="1">
      <formula>O57&lt;=0</formula>
    </cfRule>
    <cfRule type="expression" dxfId="93" priority="128" stopIfTrue="1">
      <formula>O57=""</formula>
    </cfRule>
  </conditionalFormatting>
  <conditionalFormatting sqref="O67:O68">
    <cfRule type="expression" dxfId="92" priority="67">
      <formula>O67&gt;=1</formula>
    </cfRule>
    <cfRule type="expression" dxfId="91" priority="66" stopIfTrue="1">
      <formula>O67&lt;1</formula>
    </cfRule>
    <cfRule type="expression" dxfId="90" priority="65" stopIfTrue="1">
      <formula>O67&lt;=0</formula>
    </cfRule>
    <cfRule type="expression" dxfId="89" priority="64" stopIfTrue="1">
      <formula>O67=""</formula>
    </cfRule>
  </conditionalFormatting>
  <conditionalFormatting sqref="O69:O70">
    <cfRule type="expression" dxfId="88" priority="511" stopIfTrue="1">
      <formula>O69&lt;1</formula>
    </cfRule>
    <cfRule type="expression" dxfId="87" priority="509" stopIfTrue="1">
      <formula>O69=""</formula>
    </cfRule>
    <cfRule type="expression" dxfId="86" priority="510" stopIfTrue="1">
      <formula>O69&lt;=0</formula>
    </cfRule>
    <cfRule type="expression" dxfId="85" priority="512">
      <formula>O69&gt;=1</formula>
    </cfRule>
  </conditionalFormatting>
  <conditionalFormatting sqref="O71:O75">
    <cfRule type="expression" dxfId="84" priority="196">
      <formula>O71&gt;=1</formula>
    </cfRule>
    <cfRule type="expression" dxfId="83" priority="193" stopIfTrue="1">
      <formula>O71=""</formula>
    </cfRule>
    <cfRule type="expression" dxfId="82" priority="194" stopIfTrue="1">
      <formula>O71&lt;=0</formula>
    </cfRule>
    <cfRule type="expression" dxfId="81" priority="195" stopIfTrue="1">
      <formula>O71&lt;1</formula>
    </cfRule>
  </conditionalFormatting>
  <conditionalFormatting sqref="O73 O88:O92">
    <cfRule type="expression" dxfId="80" priority="598" stopIfTrue="1">
      <formula>O73&lt;=0</formula>
    </cfRule>
    <cfRule type="expression" dxfId="79" priority="599" stopIfTrue="1">
      <formula>O73&lt;1</formula>
    </cfRule>
    <cfRule type="expression" dxfId="78" priority="600">
      <formula>O73&gt;=1</formula>
    </cfRule>
    <cfRule type="expression" dxfId="77" priority="597" stopIfTrue="1">
      <formula>O73=""</formula>
    </cfRule>
  </conditionalFormatting>
  <conditionalFormatting sqref="O74">
    <cfRule type="expression" dxfId="76" priority="184" stopIfTrue="1">
      <formula>O74=""</formula>
    </cfRule>
    <cfRule type="expression" dxfId="75" priority="187">
      <formula>O74&gt;=1</formula>
    </cfRule>
    <cfRule type="expression" dxfId="74" priority="186" stopIfTrue="1">
      <formula>O74&lt;1</formula>
    </cfRule>
    <cfRule type="expression" dxfId="73" priority="185" stopIfTrue="1">
      <formula>O74&lt;=0</formula>
    </cfRule>
  </conditionalFormatting>
  <conditionalFormatting sqref="O76:O81">
    <cfRule type="expression" dxfId="72" priority="175" stopIfTrue="1">
      <formula>O76=""</formula>
    </cfRule>
    <cfRule type="expression" dxfId="71" priority="178">
      <formula>O76&gt;=1</formula>
    </cfRule>
    <cfRule type="expression" dxfId="70" priority="177" stopIfTrue="1">
      <formula>O76&lt;1</formula>
    </cfRule>
    <cfRule type="expression" dxfId="69" priority="176" stopIfTrue="1">
      <formula>O76&lt;=0</formula>
    </cfRule>
  </conditionalFormatting>
  <conditionalFormatting sqref="O99:O100">
    <cfRule type="expression" dxfId="68" priority="157" stopIfTrue="1">
      <formula>O99&lt;=0</formula>
    </cfRule>
    <cfRule type="expression" dxfId="67" priority="156" stopIfTrue="1">
      <formula>O99=""</formula>
    </cfRule>
    <cfRule type="expression" dxfId="66" priority="159">
      <formula>O99&gt;=1</formula>
    </cfRule>
    <cfRule type="expression" dxfId="65" priority="158" stopIfTrue="1">
      <formula>O99&lt;1</formula>
    </cfRule>
  </conditionalFormatting>
  <conditionalFormatting sqref="O107">
    <cfRule type="expression" dxfId="64" priority="562">
      <formula>O107&gt;=1</formula>
    </cfRule>
    <cfRule type="expression" dxfId="63" priority="561" stopIfTrue="1">
      <formula>O107&lt;1</formula>
    </cfRule>
    <cfRule type="expression" dxfId="62" priority="560" stopIfTrue="1">
      <formula>O107&lt;=0</formula>
    </cfRule>
    <cfRule type="expression" dxfId="61" priority="559" stopIfTrue="1">
      <formula>O107=""</formula>
    </cfRule>
  </conditionalFormatting>
  <conditionalFormatting sqref="O114">
    <cfRule type="expression" dxfId="60" priority="558">
      <formula>O114&gt;=1</formula>
    </cfRule>
    <cfRule type="expression" dxfId="59" priority="557" stopIfTrue="1">
      <formula>O114&lt;1</formula>
    </cfRule>
    <cfRule type="expression" dxfId="58" priority="556" stopIfTrue="1">
      <formula>O114&lt;=0</formula>
    </cfRule>
    <cfRule type="expression" dxfId="57" priority="555" stopIfTrue="1">
      <formula>O114=""</formula>
    </cfRule>
  </conditionalFormatting>
  <conditionalFormatting sqref="O121:O123">
    <cfRule type="expression" dxfId="56" priority="92" stopIfTrue="1">
      <formula>O121=""</formula>
    </cfRule>
    <cfRule type="expression" dxfId="55" priority="93" stopIfTrue="1">
      <formula>O121&lt;=0</formula>
    </cfRule>
    <cfRule type="expression" dxfId="54" priority="94" stopIfTrue="1">
      <formula>O121&lt;1</formula>
    </cfRule>
    <cfRule type="expression" dxfId="53" priority="95">
      <formula>O121&gt;=1</formula>
    </cfRule>
  </conditionalFormatting>
  <conditionalFormatting sqref="Q34:W34">
    <cfRule type="expression" dxfId="52" priority="531" stopIfTrue="1">
      <formula>OR(Q34="",LEN($H34)&lt;=1)</formula>
    </cfRule>
    <cfRule type="expression" dxfId="51" priority="534">
      <formula>Q34&gt;=1</formula>
    </cfRule>
    <cfRule type="expression" dxfId="50" priority="533" stopIfTrue="1">
      <formula>Q34&lt;1</formula>
    </cfRule>
    <cfRule type="expression" dxfId="49" priority="532" stopIfTrue="1">
      <formula>Q34&lt;=0</formula>
    </cfRule>
  </conditionalFormatting>
  <conditionalFormatting sqref="Q35:W38">
    <cfRule type="expression" dxfId="48" priority="239" stopIfTrue="1">
      <formula>OR(Q35="",LEN($H35)&lt;=1)</formula>
    </cfRule>
    <cfRule type="expression" dxfId="47" priority="240" stopIfTrue="1">
      <formula>Q35&lt;=0</formula>
    </cfRule>
    <cfRule type="expression" dxfId="46" priority="241" stopIfTrue="1">
      <formula>Q35&lt;1</formula>
    </cfRule>
    <cfRule type="expression" dxfId="45" priority="242">
      <formula>Q35&gt;=1</formula>
    </cfRule>
  </conditionalFormatting>
  <conditionalFormatting sqref="Q45:W46">
    <cfRule type="expression" dxfId="44" priority="9" stopIfTrue="1">
      <formula>Q45&lt;=0</formula>
    </cfRule>
    <cfRule type="expression" dxfId="43" priority="11">
      <formula>Q45&gt;=1</formula>
    </cfRule>
    <cfRule type="expression" dxfId="42" priority="10" stopIfTrue="1">
      <formula>Q45&lt;1</formula>
    </cfRule>
    <cfRule type="expression" dxfId="41" priority="8" stopIfTrue="1">
      <formula>OR(Q45="",LEN($H45)&lt;=1)</formula>
    </cfRule>
  </conditionalFormatting>
  <conditionalFormatting sqref="Q47:W49">
    <cfRule type="expression" dxfId="40" priority="227" stopIfTrue="1">
      <formula>OR(Q47="",LEN($H47)&lt;=1)</formula>
    </cfRule>
    <cfRule type="expression" dxfId="39" priority="228" stopIfTrue="1">
      <formula>Q47&lt;=0</formula>
    </cfRule>
    <cfRule type="expression" dxfId="38" priority="229" stopIfTrue="1">
      <formula>Q47&lt;1</formula>
    </cfRule>
    <cfRule type="expression" dxfId="37" priority="230">
      <formula>Q47&gt;=1</formula>
    </cfRule>
  </conditionalFormatting>
  <conditionalFormatting sqref="Q57:W60">
    <cfRule type="expression" dxfId="36" priority="125" stopIfTrue="1">
      <formula>Q57&lt;1</formula>
    </cfRule>
    <cfRule type="expression" dxfId="35" priority="126">
      <formula>Q57&gt;=1</formula>
    </cfRule>
    <cfRule type="expression" dxfId="34" priority="124" stopIfTrue="1">
      <formula>Q57&lt;=0</formula>
    </cfRule>
    <cfRule type="expression" dxfId="33" priority="123" stopIfTrue="1">
      <formula>OR(Q57="",LEN($H57)&lt;=1)</formula>
    </cfRule>
  </conditionalFormatting>
  <conditionalFormatting sqref="Q67:W68">
    <cfRule type="expression" dxfId="32" priority="62" stopIfTrue="1">
      <formula>Q67&lt;1</formula>
    </cfRule>
    <cfRule type="expression" dxfId="31" priority="63">
      <formula>Q67&gt;=1</formula>
    </cfRule>
    <cfRule type="expression" dxfId="30" priority="60" stopIfTrue="1">
      <formula>OR(Q67="",LEN($H67)&lt;=1)</formula>
    </cfRule>
    <cfRule type="expression" dxfId="29" priority="61" stopIfTrue="1">
      <formula>Q67&lt;=0</formula>
    </cfRule>
  </conditionalFormatting>
  <conditionalFormatting sqref="Q69:W73">
    <cfRule type="expression" dxfId="28" priority="207" stopIfTrue="1">
      <formula>OR(Q69="",LEN($H69)&lt;=1)</formula>
    </cfRule>
    <cfRule type="expression" dxfId="27" priority="210">
      <formula>Q69&gt;=1</formula>
    </cfRule>
    <cfRule type="expression" dxfId="26" priority="209" stopIfTrue="1">
      <formula>Q69&lt;1</formula>
    </cfRule>
    <cfRule type="expression" dxfId="25" priority="208" stopIfTrue="1">
      <formula>Q69&lt;=0</formula>
    </cfRule>
  </conditionalFormatting>
  <conditionalFormatting sqref="Q74:W75">
    <cfRule type="expression" dxfId="24" priority="192">
      <formula>Q74&gt;=1</formula>
    </cfRule>
    <cfRule type="expression" dxfId="23" priority="190" stopIfTrue="1">
      <formula>Q74&lt;=0</formula>
    </cfRule>
    <cfRule type="expression" dxfId="22" priority="191" stopIfTrue="1">
      <formula>Q74&lt;1</formula>
    </cfRule>
    <cfRule type="expression" dxfId="21" priority="189" stopIfTrue="1">
      <formula>OR(Q74="",LEN($H74)&lt;=1)</formula>
    </cfRule>
  </conditionalFormatting>
  <conditionalFormatting sqref="Q76:W81">
    <cfRule type="expression" dxfId="20" priority="174">
      <formula>Q76&gt;=1</formula>
    </cfRule>
    <cfRule type="expression" dxfId="19" priority="173" stopIfTrue="1">
      <formula>Q76&lt;1</formula>
    </cfRule>
    <cfRule type="expression" dxfId="18" priority="172" stopIfTrue="1">
      <formula>Q76&lt;=0</formula>
    </cfRule>
    <cfRule type="expression" dxfId="17" priority="171" stopIfTrue="1">
      <formula>OR(Q76="",LEN($H76)&lt;=1)</formula>
    </cfRule>
  </conditionalFormatting>
  <conditionalFormatting sqref="Q88:W92 Q107:W107">
    <cfRule type="expression" dxfId="16" priority="586" stopIfTrue="1">
      <formula>OR(Q88="",LEN($H88)&lt;=1)</formula>
    </cfRule>
    <cfRule type="expression" dxfId="15" priority="588" stopIfTrue="1">
      <formula>Q88&lt;1</formula>
    </cfRule>
    <cfRule type="expression" dxfId="14" priority="589">
      <formula>Q88&gt;=1</formula>
    </cfRule>
    <cfRule type="expression" dxfId="13" priority="587" stopIfTrue="1">
      <formula>Q88&lt;=0</formula>
    </cfRule>
  </conditionalFormatting>
  <conditionalFormatting sqref="Q99:W100">
    <cfRule type="expression" dxfId="12" priority="162" stopIfTrue="1">
      <formula>Q99&lt;=0</formula>
    </cfRule>
    <cfRule type="expression" dxfId="11" priority="163" stopIfTrue="1">
      <formula>Q99&lt;1</formula>
    </cfRule>
    <cfRule type="expression" dxfId="10" priority="161" stopIfTrue="1">
      <formula>OR(Q99="",LEN($H99)&lt;=1)</formula>
    </cfRule>
    <cfRule type="expression" dxfId="9" priority="164">
      <formula>Q99&gt;=1</formula>
    </cfRule>
  </conditionalFormatting>
  <conditionalFormatting sqref="Q114:W114">
    <cfRule type="expression" dxfId="8" priority="550">
      <formula>Q114&gt;=1</formula>
    </cfRule>
    <cfRule type="expression" dxfId="7" priority="549" stopIfTrue="1">
      <formula>Q114&lt;1</formula>
    </cfRule>
    <cfRule type="expression" dxfId="6" priority="548" stopIfTrue="1">
      <formula>Q114&lt;=0</formula>
    </cfRule>
    <cfRule type="expression" dxfId="5" priority="547" stopIfTrue="1">
      <formula>OR(Q114="",LEN($H114)&lt;=1)</formula>
    </cfRule>
  </conditionalFormatting>
  <conditionalFormatting sqref="Q121:W123">
    <cfRule type="expression" dxfId="4" priority="91">
      <formula>Q121&gt;=1</formula>
    </cfRule>
    <cfRule type="expression" dxfId="3" priority="90" stopIfTrue="1">
      <formula>Q121&lt;1</formula>
    </cfRule>
    <cfRule type="expression" dxfId="2" priority="89" stopIfTrue="1">
      <formula>Q121&lt;=0</formula>
    </cfRule>
    <cfRule type="expression" dxfId="1" priority="88" stopIfTrue="1">
      <formula>OR(Q121="",LEN($H121)&lt;=1)</formula>
    </cfRule>
  </conditionalFormatting>
  <conditionalFormatting sqref="L75:M75">
    <cfRule type="expression" dxfId="0" priority="1">
      <formula>AND(LEN($H75)&lt;=1,$E75&lt;&gt;"")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topLeftCell="A67" workbookViewId="0">
      <selection activeCell="A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0" t="s">
        <v>265</v>
      </c>
      <c r="B1" s="221"/>
      <c r="C1" s="222"/>
    </row>
    <row r="2" spans="1:3" x14ac:dyDescent="0.45">
      <c r="A2" s="4" t="s">
        <v>266</v>
      </c>
      <c r="B2" s="4" t="s">
        <v>267</v>
      </c>
      <c r="C2" s="4" t="s">
        <v>268</v>
      </c>
    </row>
    <row r="3" spans="1:3" customFormat="1" x14ac:dyDescent="0.45">
      <c r="A3" s="5" t="s">
        <v>269</v>
      </c>
      <c r="B3" s="6" t="s">
        <v>270</v>
      </c>
      <c r="C3" s="5" t="s">
        <v>271</v>
      </c>
    </row>
    <row r="4" spans="1:3" customFormat="1" x14ac:dyDescent="0.45">
      <c r="A4" s="5" t="s">
        <v>272</v>
      </c>
      <c r="B4" s="6" t="s">
        <v>273</v>
      </c>
      <c r="C4" s="5" t="s">
        <v>274</v>
      </c>
    </row>
    <row r="5" spans="1:3" customFormat="1" x14ac:dyDescent="0.45">
      <c r="A5" s="5" t="s">
        <v>275</v>
      </c>
      <c r="B5" s="6" t="s">
        <v>276</v>
      </c>
      <c r="C5" s="5" t="s">
        <v>277</v>
      </c>
    </row>
    <row r="6" spans="1:3" customFormat="1" x14ac:dyDescent="0.45">
      <c r="A6" s="5" t="s">
        <v>278</v>
      </c>
      <c r="B6" s="6" t="s">
        <v>9</v>
      </c>
      <c r="C6" s="5" t="s">
        <v>279</v>
      </c>
    </row>
    <row r="7" spans="1:3" customFormat="1" x14ac:dyDescent="0.45">
      <c r="A7" s="5" t="s">
        <v>280</v>
      </c>
      <c r="B7" s="6" t="s">
        <v>281</v>
      </c>
      <c r="C7" s="5" t="s">
        <v>282</v>
      </c>
    </row>
    <row r="8" spans="1:3" customFormat="1" x14ac:dyDescent="0.45">
      <c r="A8" s="5" t="s">
        <v>283</v>
      </c>
      <c r="B8" s="6" t="s">
        <v>284</v>
      </c>
      <c r="C8" s="5" t="s">
        <v>285</v>
      </c>
    </row>
    <row r="9" spans="1:3" customFormat="1" x14ac:dyDescent="0.45">
      <c r="A9" s="5" t="s">
        <v>286</v>
      </c>
      <c r="B9" s="6" t="s">
        <v>287</v>
      </c>
      <c r="C9" s="5" t="s">
        <v>288</v>
      </c>
    </row>
    <row r="10" spans="1:3" customFormat="1" x14ac:dyDescent="0.45">
      <c r="A10" s="5" t="s">
        <v>289</v>
      </c>
      <c r="B10" s="6" t="s">
        <v>290</v>
      </c>
      <c r="C10" s="5" t="s">
        <v>291</v>
      </c>
    </row>
    <row r="11" spans="1:3" customFormat="1" x14ac:dyDescent="0.45">
      <c r="A11" s="5" t="s">
        <v>292</v>
      </c>
      <c r="B11" s="6" t="s">
        <v>293</v>
      </c>
      <c r="C11" s="5" t="s">
        <v>294</v>
      </c>
    </row>
    <row r="12" spans="1:3" s="1" customFormat="1" x14ac:dyDescent="0.45">
      <c r="A12" s="5" t="s">
        <v>295</v>
      </c>
      <c r="B12" s="6" t="s">
        <v>296</v>
      </c>
      <c r="C12" s="5" t="s">
        <v>297</v>
      </c>
    </row>
    <row r="13" spans="1:3" s="1" customFormat="1" x14ac:dyDescent="0.45">
      <c r="A13" s="5" t="s">
        <v>298</v>
      </c>
      <c r="B13" s="6" t="s">
        <v>299</v>
      </c>
      <c r="C13" s="5" t="s">
        <v>300</v>
      </c>
    </row>
    <row r="14" spans="1:3" s="1" customFormat="1" x14ac:dyDescent="0.45">
      <c r="A14" s="5" t="s">
        <v>301</v>
      </c>
      <c r="B14" s="6" t="s">
        <v>302</v>
      </c>
      <c r="C14" s="5" t="s">
        <v>303</v>
      </c>
    </row>
    <row r="15" spans="1:3" ht="54" x14ac:dyDescent="0.45">
      <c r="A15" s="2" t="s">
        <v>304</v>
      </c>
      <c r="B15" s="7" t="s">
        <v>305</v>
      </c>
      <c r="C15" s="8" t="s">
        <v>306</v>
      </c>
    </row>
    <row r="16" spans="1:3" ht="252" x14ac:dyDescent="0.45">
      <c r="A16" s="2" t="s">
        <v>307</v>
      </c>
      <c r="B16" s="7" t="s">
        <v>308</v>
      </c>
      <c r="C16" s="8" t="s">
        <v>309</v>
      </c>
    </row>
    <row r="17" spans="1:3" x14ac:dyDescent="0.45">
      <c r="A17" s="2" t="s">
        <v>310</v>
      </c>
      <c r="B17" s="7" t="s">
        <v>311</v>
      </c>
      <c r="C17" s="2" t="s">
        <v>312</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2.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917E66-37B4-4ABF-BF6E-779F1B8DCA11}">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628889DA-B62F-4FC9-A68B-B6846BA912B2}">
  <ds:schemaRefs>
    <ds:schemaRef ds:uri="http://schemas.microsoft.com/sharepoint/v3/contenttype/forms"/>
  </ds:schemaRefs>
</ds:datastoreItem>
</file>

<file path=customXml/itemProps4.xml><?xml version="1.0" encoding="utf-8"?>
<ds:datastoreItem xmlns:ds="http://schemas.openxmlformats.org/officeDocument/2006/customXml" ds:itemID="{9C925ADB-B354-4BFC-8874-E4A8BC7A3E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2025-11-21T16:18:11Z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